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ráha23\23-105-35-113 Oprava PZZ v km 25,452 trati HB-Rosice n. L\SILNOPROUD\00_PD\"/>
    </mc:Choice>
  </mc:AlternateContent>
  <xr:revisionPtr revIDLastSave="0" documentId="13_ncr:1_{97E8BDE1-2665-47B8-A828-DA1DCAACAB15}" xr6:coauthVersionLast="47" xr6:coauthVersionMax="47" xr10:uidLastSave="{00000000-0000-0000-0000-000000000000}"/>
  <bookViews>
    <workbookView xWindow="-110" yWindow="-110" windowWidth="38620" windowHeight="21220" firstSheet="3" activeTab="3" xr2:uid="{00000000-000D-0000-FFFF-FFFF00000000}"/>
  </bookViews>
  <sheets>
    <sheet name="List stavby" sheetId="1" state="hidden" r:id="rId1"/>
    <sheet name="Seznam_stavby" sheetId="23" state="hidden" r:id="rId2"/>
    <sheet name="Seznam_objektů" sheetId="25" state="hidden" r:id="rId3"/>
    <sheet name="Seznam_příloh" sheetId="24" r:id="rId4"/>
    <sheet name="Dokumentace dle 499_2006" sheetId="10" state="hidden" r:id="rId5"/>
  </sheets>
  <definedNames>
    <definedName name="_Hlk514684084" localSheetId="4">'Dokumentace dle 499_2006'!$A$44</definedName>
    <definedName name="_Hlk514758472" localSheetId="4">'Dokumentace dle 499_2006'!$A$57</definedName>
    <definedName name="_Hlk514826614" localSheetId="4">'Dokumentace dle 499_2006'!$A$2</definedName>
    <definedName name="_Hlk5216194" localSheetId="4">'Dokumentace dle 499_2006'!$A$12</definedName>
    <definedName name="Print_Area" localSheetId="0">'List stavby'!$A$1:$B$17</definedName>
    <definedName name="Print_Area" localSheetId="2">Seznam_objektů!$A$1:$F$15</definedName>
    <definedName name="Print_Area" localSheetId="3">Seznam_příloh!$A$1:$P$27</definedName>
    <definedName name="Print_Area" localSheetId="1">Seznam_stavby!$A$1:$O$30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5" l="1"/>
  <c r="F11" i="25"/>
  <c r="F9" i="25"/>
  <c r="C3" i="23" l="1"/>
  <c r="C4" i="23"/>
  <c r="C5" i="23"/>
  <c r="D5" i="25"/>
  <c r="D4" i="25"/>
  <c r="D3" i="25"/>
  <c r="D2" i="25"/>
  <c r="C2" i="23"/>
</calcChain>
</file>

<file path=xl/sharedStrings.xml><?xml version="1.0" encoding="utf-8"?>
<sst xmlns="http://schemas.openxmlformats.org/spreadsheetml/2006/main" count="341" uniqueCount="262">
  <si>
    <t>X</t>
  </si>
  <si>
    <t>Název stavby/akce:</t>
  </si>
  <si>
    <t>Adresa:</t>
  </si>
  <si>
    <t>Zhotovitel stavby:</t>
  </si>
  <si>
    <t>Stavebník/investor:</t>
  </si>
  <si>
    <t>Zástupce investora:</t>
  </si>
  <si>
    <t>Datum zpracování:</t>
  </si>
  <si>
    <t>Stupeň dokumentace:</t>
  </si>
  <si>
    <t>Kontakt:</t>
  </si>
  <si>
    <t>Kraj:</t>
  </si>
  <si>
    <t>Dlážděná 1003/7, 110 00 Praha 1</t>
  </si>
  <si>
    <t>D.2.1.1</t>
  </si>
  <si>
    <t>-</t>
  </si>
  <si>
    <t>Stavební část</t>
  </si>
  <si>
    <t>D.1</t>
  </si>
  <si>
    <t>Sitační výkresy širších vztahů</t>
  </si>
  <si>
    <t>Situační výkresy</t>
  </si>
  <si>
    <t>C</t>
  </si>
  <si>
    <t>Souhrnná technická zpráva</t>
  </si>
  <si>
    <t>B.1</t>
  </si>
  <si>
    <t>B</t>
  </si>
  <si>
    <t>Průvodní zrpáva</t>
  </si>
  <si>
    <t>A</t>
  </si>
  <si>
    <t>Název objektu</t>
  </si>
  <si>
    <t>Část</t>
  </si>
  <si>
    <t>Rok</t>
  </si>
  <si>
    <t>Měsíc</t>
  </si>
  <si>
    <t>Stupeň:</t>
  </si>
  <si>
    <t>Den</t>
  </si>
  <si>
    <t>Název stavby:</t>
  </si>
  <si>
    <t>Seznam příloh</t>
  </si>
  <si>
    <t>Název přílohy</t>
  </si>
  <si>
    <t>Technická zpráva</t>
  </si>
  <si>
    <t>Výkaz výměr</t>
  </si>
  <si>
    <t>D.2</t>
  </si>
  <si>
    <t>D.2.1</t>
  </si>
  <si>
    <t>Číslo objektu:</t>
  </si>
  <si>
    <t>Zakázka:</t>
  </si>
  <si>
    <t>D.1.1</t>
  </si>
  <si>
    <t>Zabezpečovací zařízení</t>
  </si>
  <si>
    <t xml:space="preserve">D.1.1.1 </t>
  </si>
  <si>
    <t xml:space="preserve">Staniční zabezpečovací zařízení (SZZ) </t>
  </si>
  <si>
    <t xml:space="preserve">D.1.1.2 </t>
  </si>
  <si>
    <t xml:space="preserve">Traťové zabezpečovací zařízení (TZZ) </t>
  </si>
  <si>
    <t xml:space="preserve">D.1.1.3 </t>
  </si>
  <si>
    <t>Přejezdové zabezpečovací zařízení (PZZ)</t>
  </si>
  <si>
    <t xml:space="preserve">D.1.1.4 </t>
  </si>
  <si>
    <t>Spádovištní zabezpečovací zařízení (SPZZ)</t>
  </si>
  <si>
    <t xml:space="preserve">D.1.1.5 </t>
  </si>
  <si>
    <t xml:space="preserve">Dálkové ovládání zabezpečovacího zařízení (DOZ) </t>
  </si>
  <si>
    <t xml:space="preserve">D.1.1.6 </t>
  </si>
  <si>
    <t>Indikátory horkoběžnosti a indikátory plochých kol</t>
  </si>
  <si>
    <t xml:space="preserve">D.1.1.7 </t>
  </si>
  <si>
    <t xml:space="preserve">Evropský vlakový zabezpečovací systém (ETCS) </t>
  </si>
  <si>
    <t>D.1.2</t>
  </si>
  <si>
    <t>Sdělovací zařízení</t>
  </si>
  <si>
    <t xml:space="preserve">D.1.2.1 </t>
  </si>
  <si>
    <t>Místní kabelizace</t>
  </si>
  <si>
    <t>Rozhlasové zařízení</t>
  </si>
  <si>
    <t>Integrovaná telekomunikační zařízení</t>
  </si>
  <si>
    <t xml:space="preserve">D.1.2.4 </t>
  </si>
  <si>
    <t>Elektrická požární a zabezpečovací signalizace</t>
  </si>
  <si>
    <t>Dálková, optická, závěsná  kabelizace (DK, DOK, ZOK)</t>
  </si>
  <si>
    <t>D.1.2.6</t>
  </si>
  <si>
    <t>Informační systém pro cestující</t>
  </si>
  <si>
    <t>D.1.2.7</t>
  </si>
  <si>
    <t>Jiné sdělovací zařízení</t>
  </si>
  <si>
    <t>D.1.3</t>
  </si>
  <si>
    <t>Silnoproudá technologie včetně DŘT</t>
  </si>
  <si>
    <t xml:space="preserve">Dispečerská řídící technika, </t>
  </si>
  <si>
    <t>Technologie rozvoden  VVN a VN</t>
  </si>
  <si>
    <t xml:space="preserve">Silnoproudá technologie trakčních napájecích stanic  </t>
  </si>
  <si>
    <t xml:space="preserve">Silnoproudá technologie trakčních spínacích stanic, </t>
  </si>
  <si>
    <t xml:space="preserve">Provozní rozvod silnoproudu, </t>
  </si>
  <si>
    <t>Napájení zabezpečovacích a sdělovacích zařízení</t>
  </si>
  <si>
    <t>D.1.3.9</t>
  </si>
  <si>
    <t>Elektrické předtápěcí zařízení (EPZ)</t>
  </si>
  <si>
    <t>D.1.4</t>
  </si>
  <si>
    <t>Ostatní technologická zařízení</t>
  </si>
  <si>
    <t>Osobní výtahy, schodišťové výtahy, eskalátory</t>
  </si>
  <si>
    <t>Kolejové brzdy</t>
  </si>
  <si>
    <t>D.2.1.2</t>
  </si>
  <si>
    <t>D.2.1.3</t>
  </si>
  <si>
    <t>D.2.1.4</t>
  </si>
  <si>
    <t>D.2.1.5</t>
  </si>
  <si>
    <t>D.2.1.6</t>
  </si>
  <si>
    <t>D.2.1.7</t>
  </si>
  <si>
    <t>D.2.1.8</t>
  </si>
  <si>
    <t>D.2.1.9</t>
  </si>
  <si>
    <t>D.2.1.10</t>
  </si>
  <si>
    <t>D.2.2</t>
  </si>
  <si>
    <t>Pozemní stavební objekty</t>
  </si>
  <si>
    <t>D.2.3</t>
  </si>
  <si>
    <t xml:space="preserve">Trakční a energetická zařízení </t>
  </si>
  <si>
    <t>D.2.4</t>
  </si>
  <si>
    <t>Ostatní stavební objekty</t>
  </si>
  <si>
    <t xml:space="preserve">Technologická část </t>
  </si>
  <si>
    <t>D.1.2.10</t>
  </si>
  <si>
    <t>DOZ a další nadstavbové systémy (DDTS ŽDC, …)</t>
  </si>
  <si>
    <t>Přenosový systém</t>
  </si>
  <si>
    <t>D.1.2.8</t>
  </si>
  <si>
    <t>D.1.2.9</t>
  </si>
  <si>
    <t>Rádiové systémy</t>
  </si>
  <si>
    <t>D.1.2.2</t>
  </si>
  <si>
    <t>D.1.2.3</t>
  </si>
  <si>
    <t>D.1.2.5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</si>
  <si>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</si>
  <si>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</si>
  <si>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</si>
  <si>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</si>
  <si>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</si>
  <si>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</si>
  <si>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</si>
  <si>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</si>
  <si>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D.1.4.1</t>
  </si>
  <si>
    <t>D.1.4.2</t>
  </si>
  <si>
    <t>Měření a regulace, automatický systém řízení, elektrická požární signalizace</t>
  </si>
  <si>
    <t>D.1.4.3</t>
  </si>
  <si>
    <t>D.1.4.4</t>
  </si>
  <si>
    <t>D.2.2.1</t>
  </si>
  <si>
    <t>D.2.2.2</t>
  </si>
  <si>
    <t>D.2.2.3</t>
  </si>
  <si>
    <t>D.2.2.4</t>
  </si>
  <si>
    <t>D.2.2.5</t>
  </si>
  <si>
    <t>D.2.2.6</t>
  </si>
  <si>
    <t>D.2.3.1</t>
  </si>
  <si>
    <t>D.2.3.2</t>
  </si>
  <si>
    <t>D.2.3.3</t>
  </si>
  <si>
    <t>D.2.3.4</t>
  </si>
  <si>
    <t>D.2.3.5</t>
  </si>
  <si>
    <t>D.2.3.6</t>
  </si>
  <si>
    <t>D.2.3.7</t>
  </si>
  <si>
    <t>D.2.3.8</t>
  </si>
  <si>
    <t>D.2.3.9</t>
  </si>
  <si>
    <t>D.2.4.1</t>
  </si>
  <si>
    <t>D.2.4.2</t>
  </si>
  <si>
    <t>D.2.4.3</t>
  </si>
  <si>
    <t xml:space="preserve">Technologie transformačních stanic VN a NN, </t>
  </si>
  <si>
    <t xml:space="preserve">Silnoproudá technologie elektrických stanic, </t>
  </si>
  <si>
    <t>Inženýrské objekty</t>
  </si>
  <si>
    <t xml:space="preserve">Kolejový svršek a spodek </t>
  </si>
  <si>
    <t>Nástupiště</t>
  </si>
  <si>
    <t>Přejezdy a přechody</t>
  </si>
  <si>
    <t>Mosty, propustky a zdi</t>
  </si>
  <si>
    <t>Ostatní inženýrské objekty</t>
  </si>
  <si>
    <t>Potrubní vedení (voda, plyn, kanalizace)</t>
  </si>
  <si>
    <t>Tunely</t>
  </si>
  <si>
    <t>Pozemní komunikace</t>
  </si>
  <si>
    <t>Kabelovody, kolektory</t>
  </si>
  <si>
    <t>Protihlukové objekty</t>
  </si>
  <si>
    <t xml:space="preserve">Pozemní objekty budov </t>
  </si>
  <si>
    <t>Zastřešení nástupišť, přístřešky na nástupištích</t>
  </si>
  <si>
    <t>Individuální protihluková opatření</t>
  </si>
  <si>
    <t>Orientační systém</t>
  </si>
  <si>
    <t>Demolice</t>
  </si>
  <si>
    <t>Drobná architektura a oplocení</t>
  </si>
  <si>
    <t>Trakční vedení</t>
  </si>
  <si>
    <t>Spínací stanice - stavební část</t>
  </si>
  <si>
    <t>Napájecí stanice (měnírna, trakční transformovna) - stavební část</t>
  </si>
  <si>
    <t>Ohřev výhybek (elektrický, plynový)</t>
  </si>
  <si>
    <t>Elektrické předtápěcí zařízení</t>
  </si>
  <si>
    <t>Ukolejnění kovových konstrukcí</t>
  </si>
  <si>
    <t>Vnější uzemnění</t>
  </si>
  <si>
    <t>Ostatní kabelizace</t>
  </si>
  <si>
    <t>Příprava území a kácení</t>
  </si>
  <si>
    <t>Náhradní výsadba</t>
  </si>
  <si>
    <t>Zabezpečení veřejných zájmů</t>
  </si>
  <si>
    <t>Číslo</t>
  </si>
  <si>
    <t>Název</t>
  </si>
  <si>
    <t>Rozvody VN, NN, osvětlení 
a dálkové ovládání odpojovačů</t>
  </si>
  <si>
    <t>001</t>
  </si>
  <si>
    <t>Kontaktní osoba ve věcet technických (HIS):</t>
  </si>
  <si>
    <t>Seznam dokumetace stavby</t>
  </si>
  <si>
    <t>Technologická část</t>
  </si>
  <si>
    <t>Označení (S-kód):</t>
  </si>
  <si>
    <t>Zásady organizace výstavby</t>
  </si>
  <si>
    <t>B.8</t>
  </si>
  <si>
    <t>Dokladová část</t>
  </si>
  <si>
    <t>Revize příloh dokumentace</t>
  </si>
  <si>
    <t>1</t>
  </si>
  <si>
    <t>2</t>
  </si>
  <si>
    <t>Výkresová část</t>
  </si>
  <si>
    <t>3</t>
  </si>
  <si>
    <t>4</t>
  </si>
  <si>
    <t>Výpočty</t>
  </si>
  <si>
    <t>Pracovní verze</t>
  </si>
  <si>
    <t>Hlavní projektant (HIP):</t>
  </si>
  <si>
    <t>Správa železnic, státní organizace</t>
  </si>
  <si>
    <t>Označení investora:</t>
  </si>
  <si>
    <t>[příslušná SS nebe jiná OJ]</t>
  </si>
  <si>
    <t>[ +420 xxx xxx xxx]</t>
  </si>
  <si>
    <t>[ xxxx@xxxx.xx]</t>
  </si>
  <si>
    <t>[XYZ ]</t>
  </si>
  <si>
    <t>[ulice č.p./č.or., PSČ město/obec]</t>
  </si>
  <si>
    <t>Datum poslední revize Definitivního odevzdání:</t>
  </si>
  <si>
    <t>[jméno a titul]</t>
  </si>
  <si>
    <t>[Název organizace nebo sdružení dle SOD]</t>
  </si>
  <si>
    <t>Smluvní datum:</t>
  </si>
  <si>
    <t>Měřítko</t>
  </si>
  <si>
    <t>Poslední verze</t>
  </si>
  <si>
    <t>E</t>
  </si>
  <si>
    <t>Dokladová část pro správní řízení</t>
  </si>
  <si>
    <t>N</t>
  </si>
  <si>
    <t>Doklady objednatele</t>
  </si>
  <si>
    <t>R</t>
  </si>
  <si>
    <t>Náklady stavby</t>
  </si>
  <si>
    <t>Objekty:</t>
  </si>
  <si>
    <t>P01</t>
  </si>
  <si>
    <t>Seznam objektů</t>
  </si>
  <si>
    <t>Objekt</t>
  </si>
  <si>
    <t>Způsob odevzdání</t>
  </si>
  <si>
    <t>Označení objektu/skupiny</t>
  </si>
  <si>
    <t>samostatný objekt</t>
  </si>
  <si>
    <t>14</t>
  </si>
  <si>
    <t>08</t>
  </si>
  <si>
    <t>23</t>
  </si>
  <si>
    <t>Výstavba PZS v km 36,707 (P6910) v trati Svitavy – Žďárec u Skutče</t>
  </si>
  <si>
    <t>DUSP</t>
  </si>
  <si>
    <t>Pardubický</t>
  </si>
  <si>
    <t>S622100194</t>
  </si>
  <si>
    <t>Koordinační situační výkres</t>
  </si>
  <si>
    <t>S622100194_DUSP_XXXXX_XXXXXXXX_XX_X_000_P01</t>
  </si>
  <si>
    <t>Dokumentace objektů a technických a technologických zařízení</t>
  </si>
  <si>
    <t>D</t>
  </si>
  <si>
    <t>C.1</t>
  </si>
  <si>
    <t>C.3</t>
  </si>
  <si>
    <t>S622100194_DUSP_DXXXX_XXXXXXXX_XX_X_000_P01</t>
  </si>
  <si>
    <t>D.2.1.3 Přejezdy a přechody</t>
  </si>
  <si>
    <t>D.1.1.3 Přejezdové zabezpečovací zařízení (PZZ)</t>
  </si>
  <si>
    <t>D.2.3.6 Rozvody vysokého napětí, nízkého napětí, osvětlení a dálkové ovládání odpojovačů</t>
  </si>
  <si>
    <t>PZS v ev. km 36,707 (P6910)</t>
  </si>
  <si>
    <t>PS 11-01-31</t>
  </si>
  <si>
    <t>Přejezd v ev. km 36,707 (P6910), DZ</t>
  </si>
  <si>
    <t>Přípojka napájení NN pro PZS v ev. km 36,707 (P6910)</t>
  </si>
  <si>
    <t xml:space="preserve">SO 11-86-01 </t>
  </si>
  <si>
    <t xml:space="preserve">SO 11-13-01 </t>
  </si>
  <si>
    <t xml:space="preserve">Polohopis </t>
  </si>
  <si>
    <t>Vzorové řezy</t>
  </si>
  <si>
    <t>Seznam souřadnic vytyčovaných bodů</t>
  </si>
  <si>
    <t>Tabulka kabelů</t>
  </si>
  <si>
    <t>002</t>
  </si>
  <si>
    <t>003</t>
  </si>
  <si>
    <t>004</t>
  </si>
  <si>
    <t>005</t>
  </si>
  <si>
    <t>006</t>
  </si>
  <si>
    <t>Ochrana před bleskem</t>
  </si>
  <si>
    <t>1:50</t>
  </si>
  <si>
    <t>Přejezd P5279 v km 25,4252; Napájení nn</t>
  </si>
  <si>
    <t>Oprava PZZ v km 25,452 trati Havlíčkův Brod - Rosice n. L.</t>
  </si>
  <si>
    <t>DSP+PDPS</t>
  </si>
  <si>
    <t>S639230023</t>
  </si>
  <si>
    <t>Schéma napájení</t>
  </si>
  <si>
    <t>007</t>
  </si>
  <si>
    <t>Vytyčovací výkres</t>
  </si>
  <si>
    <t>Dostatečná vzdálenost</t>
  </si>
  <si>
    <t>15</t>
  </si>
  <si>
    <t>03</t>
  </si>
  <si>
    <t>24</t>
  </si>
  <si>
    <t>S639230023_PDPS_D2306_SO118601_XX_X_000_000</t>
  </si>
  <si>
    <t>Definitivní verze</t>
  </si>
  <si>
    <t>000</t>
  </si>
  <si>
    <t>1:250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</si>
</sst>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20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i/>
      <sz val="9"/>
      <color theme="0" tint="-4.9989318521683403E-2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sz val="9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8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4" borderId="1" xfId="0" applyFont="1" applyFill="1" applyBorder="1" applyAlignment="1">
      <alignment vertical="center"/>
    </xf>
    <xf numFmtId="0" fontId="12" fillId="0" borderId="0" xfId="1" applyFont="1" applyAlignment="1">
      <alignment vertical="center"/>
    </xf>
    <xf numFmtId="49" fontId="4" fillId="0" borderId="16" xfId="1" applyNumberFormat="1" applyFont="1" applyBorder="1" applyAlignment="1">
      <alignment horizontal="center" vertical="center"/>
    </xf>
    <xf numFmtId="49" fontId="9" fillId="0" borderId="16" xfId="1" applyNumberFormat="1" applyFont="1" applyBorder="1" applyAlignment="1">
      <alignment horizontal="center" vertical="center"/>
    </xf>
    <xf numFmtId="49" fontId="16" fillId="0" borderId="16" xfId="1" applyNumberFormat="1" applyFont="1" applyBorder="1" applyAlignment="1">
      <alignment horizontal="center" vertical="center"/>
    </xf>
    <xf numFmtId="49" fontId="7" fillId="0" borderId="16" xfId="1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14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3" borderId="22" xfId="0" applyFont="1" applyFill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5" fillId="0" borderId="20" xfId="0" applyFont="1" applyBorder="1" applyAlignment="1">
      <alignment vertical="top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left" vertical="top"/>
    </xf>
    <xf numFmtId="0" fontId="5" fillId="0" borderId="20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6" fillId="3" borderId="25" xfId="0" applyFont="1" applyFill="1" applyBorder="1" applyAlignment="1">
      <alignment vertical="center"/>
    </xf>
    <xf numFmtId="0" fontId="6" fillId="4" borderId="18" xfId="0" applyFont="1" applyFill="1" applyBorder="1" applyAlignment="1">
      <alignment vertical="center"/>
    </xf>
    <xf numFmtId="0" fontId="6" fillId="2" borderId="22" xfId="0" applyFont="1" applyFill="1" applyBorder="1" applyAlignment="1">
      <alignment horizontal="left" vertical="center"/>
    </xf>
    <xf numFmtId="49" fontId="16" fillId="0" borderId="12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vertical="center"/>
    </xf>
    <xf numFmtId="49" fontId="16" fillId="0" borderId="13" xfId="1" applyNumberFormat="1" applyFont="1" applyBorder="1" applyAlignment="1">
      <alignment horizontal="center" vertical="center"/>
    </xf>
    <xf numFmtId="49" fontId="9" fillId="0" borderId="26" xfId="1" applyNumberFormat="1" applyFont="1" applyBorder="1" applyAlignment="1">
      <alignment horizontal="center" vertical="center"/>
    </xf>
    <xf numFmtId="14" fontId="4" fillId="0" borderId="32" xfId="1" applyNumberFormat="1" applyFont="1" applyBorder="1" applyAlignment="1">
      <alignment horizontal="left" vertical="center"/>
    </xf>
    <xf numFmtId="49" fontId="9" fillId="0" borderId="33" xfId="1" applyNumberFormat="1" applyFont="1" applyBorder="1" applyAlignment="1">
      <alignment horizontal="center" vertical="center"/>
    </xf>
    <xf numFmtId="49" fontId="9" fillId="0" borderId="27" xfId="1" applyNumberFormat="1" applyFont="1" applyBorder="1" applyAlignment="1">
      <alignment horizontal="center" vertical="center"/>
    </xf>
    <xf numFmtId="49" fontId="16" fillId="0" borderId="9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vertical="center"/>
    </xf>
    <xf numFmtId="49" fontId="4" fillId="0" borderId="34" xfId="1" applyNumberFormat="1" applyFont="1" applyBorder="1" applyAlignment="1">
      <alignment horizontal="center" vertical="center"/>
    </xf>
    <xf numFmtId="0" fontId="5" fillId="0" borderId="36" xfId="1" applyFont="1" applyBorder="1" applyAlignment="1">
      <alignment vertical="center" wrapText="1"/>
    </xf>
    <xf numFmtId="0" fontId="9" fillId="0" borderId="38" xfId="1" applyFont="1" applyBorder="1" applyAlignment="1">
      <alignment vertical="center"/>
    </xf>
    <xf numFmtId="0" fontId="9" fillId="0" borderId="39" xfId="1" applyFont="1" applyBorder="1" applyAlignment="1">
      <alignment vertical="center"/>
    </xf>
    <xf numFmtId="49" fontId="16" fillId="0" borderId="34" xfId="1" applyNumberFormat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 wrapText="1"/>
    </xf>
    <xf numFmtId="0" fontId="10" fillId="0" borderId="35" xfId="1" applyFont="1" applyBorder="1" applyAlignment="1">
      <alignment vertical="center"/>
    </xf>
    <xf numFmtId="0" fontId="10" fillId="0" borderId="14" xfId="1" applyFont="1" applyBorder="1" applyAlignment="1">
      <alignment vertical="center"/>
    </xf>
    <xf numFmtId="0" fontId="14" fillId="0" borderId="14" xfId="1" applyFont="1" applyBorder="1" applyAlignment="1">
      <alignment vertical="center"/>
    </xf>
    <xf numFmtId="0" fontId="15" fillId="0" borderId="15" xfId="1" applyFont="1" applyBorder="1" applyAlignment="1">
      <alignment horizontal="left" vertical="center"/>
    </xf>
    <xf numFmtId="49" fontId="7" fillId="0" borderId="8" xfId="1" applyNumberFormat="1" applyFont="1" applyBorder="1" applyAlignment="1">
      <alignment horizontal="center" vertical="center"/>
    </xf>
    <xf numFmtId="0" fontId="4" fillId="5" borderId="21" xfId="0" applyFont="1" applyFill="1" applyBorder="1" applyAlignment="1">
      <alignment vertical="top"/>
    </xf>
    <xf numFmtId="0" fontId="4" fillId="5" borderId="26" xfId="0" applyFont="1" applyFill="1" applyBorder="1" applyAlignment="1">
      <alignment vertical="center"/>
    </xf>
    <xf numFmtId="14" fontId="4" fillId="5" borderId="26" xfId="0" applyNumberFormat="1" applyFont="1" applyFill="1" applyBorder="1" applyAlignment="1">
      <alignment horizontal="left" vertical="center"/>
    </xf>
    <xf numFmtId="0" fontId="7" fillId="5" borderId="26" xfId="0" applyFont="1" applyFill="1" applyBorder="1" applyAlignment="1">
      <alignment vertical="center"/>
    </xf>
    <xf numFmtId="0" fontId="4" fillId="5" borderId="27" xfId="0" applyFont="1" applyFill="1" applyBorder="1" applyAlignment="1">
      <alignment vertical="top"/>
    </xf>
    <xf numFmtId="0" fontId="4" fillId="5" borderId="19" xfId="0" applyFont="1" applyFill="1" applyBorder="1" applyAlignment="1">
      <alignment vertical="center"/>
    </xf>
    <xf numFmtId="0" fontId="4" fillId="5" borderId="19" xfId="0" applyFont="1" applyFill="1" applyBorder="1" applyAlignment="1">
      <alignment vertical="top"/>
    </xf>
    <xf numFmtId="0" fontId="4" fillId="5" borderId="28" xfId="0" applyFont="1" applyFill="1" applyBorder="1" applyAlignment="1">
      <alignment vertical="top"/>
    </xf>
    <xf numFmtId="0" fontId="4" fillId="5" borderId="19" xfId="0" applyFont="1" applyFill="1" applyBorder="1" applyAlignment="1">
      <alignment horizontal="left" vertical="top"/>
    </xf>
    <xf numFmtId="0" fontId="6" fillId="5" borderId="25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7" fillId="6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5" fillId="0" borderId="24" xfId="0" applyFont="1" applyBorder="1" applyAlignment="1">
      <alignment horizontal="left" vertical="top" wrapText="1"/>
    </xf>
    <xf numFmtId="0" fontId="5" fillId="0" borderId="13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  <xf numFmtId="0" fontId="15" fillId="0" borderId="14" xfId="1" applyFont="1" applyBorder="1" applyAlignment="1">
      <alignment horizontal="left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10" fillId="0" borderId="1" xfId="1" applyFont="1" applyBorder="1" applyAlignment="1">
      <alignment vertical="center"/>
    </xf>
    <xf numFmtId="0" fontId="14" fillId="0" borderId="2" xfId="1" applyFont="1" applyBorder="1" applyAlignment="1">
      <alignment vertical="center"/>
    </xf>
    <xf numFmtId="0" fontId="15" fillId="0" borderId="2" xfId="1" applyFont="1" applyBorder="1" applyAlignment="1">
      <alignment horizontal="left" vertical="center"/>
    </xf>
    <xf numFmtId="0" fontId="15" fillId="0" borderId="3" xfId="1" applyFont="1" applyBorder="1" applyAlignment="1">
      <alignment horizontal="left" vertical="center"/>
    </xf>
    <xf numFmtId="0" fontId="5" fillId="0" borderId="1" xfId="1" applyFont="1" applyBorder="1" applyAlignment="1">
      <alignment vertical="top"/>
    </xf>
    <xf numFmtId="0" fontId="5" fillId="0" borderId="2" xfId="1" applyFont="1" applyBorder="1" applyAlignment="1">
      <alignment vertical="top"/>
    </xf>
    <xf numFmtId="0" fontId="5" fillId="0" borderId="41" xfId="1" applyFont="1" applyBorder="1" applyAlignment="1">
      <alignment vertical="top" wrapText="1"/>
    </xf>
    <xf numFmtId="0" fontId="5" fillId="0" borderId="46" xfId="1" applyFont="1" applyBorder="1" applyAlignment="1">
      <alignment vertical="top" wrapText="1"/>
    </xf>
    <xf numFmtId="0" fontId="4" fillId="0" borderId="12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49" fontId="9" fillId="0" borderId="13" xfId="1" applyNumberFormat="1" applyFont="1" applyBorder="1" applyAlignment="1">
      <alignment horizontal="center" vertical="center"/>
    </xf>
    <xf numFmtId="14" fontId="4" fillId="0" borderId="30" xfId="1" applyNumberFormat="1" applyFont="1" applyBorder="1" applyAlignment="1">
      <alignment vertical="center"/>
    </xf>
    <xf numFmtId="49" fontId="9" fillId="0" borderId="31" xfId="1" applyNumberFormat="1" applyFont="1" applyBorder="1" applyAlignment="1">
      <alignment horizontal="center" vertical="center"/>
    </xf>
    <xf numFmtId="0" fontId="18" fillId="0" borderId="43" xfId="1" applyFont="1" applyBorder="1" applyAlignment="1">
      <alignment vertical="center" wrapText="1"/>
    </xf>
    <xf numFmtId="0" fontId="4" fillId="0" borderId="8" xfId="1" applyFont="1" applyBorder="1" applyAlignment="1">
      <alignment horizontal="left" vertical="center"/>
    </xf>
    <xf numFmtId="0" fontId="4" fillId="0" borderId="13" xfId="1" applyFont="1" applyBorder="1" applyAlignment="1">
      <alignment vertical="center"/>
    </xf>
    <xf numFmtId="0" fontId="1" fillId="0" borderId="42" xfId="1" applyFont="1" applyBorder="1" applyAlignment="1">
      <alignment horizontal="left" vertical="center"/>
    </xf>
    <xf numFmtId="0" fontId="1" fillId="0" borderId="42" xfId="1" applyFont="1" applyBorder="1" applyAlignment="1">
      <alignment horizontal="center" vertical="center"/>
    </xf>
    <xf numFmtId="0" fontId="5" fillId="0" borderId="4" xfId="1" applyFont="1" applyBorder="1" applyAlignment="1">
      <alignment vertical="top"/>
    </xf>
    <xf numFmtId="0" fontId="18" fillId="0" borderId="14" xfId="1" applyFont="1" applyBorder="1" applyAlignment="1">
      <alignment vertical="center" wrapText="1"/>
    </xf>
    <xf numFmtId="49" fontId="19" fillId="0" borderId="13" xfId="1" applyNumberFormat="1" applyFont="1" applyBorder="1" applyAlignment="1">
      <alignment vertical="center"/>
    </xf>
    <xf numFmtId="49" fontId="7" fillId="0" borderId="10" xfId="1" applyNumberFormat="1" applyFont="1" applyBorder="1" applyAlignment="1">
      <alignment horizontal="left" vertical="center"/>
    </xf>
    <xf numFmtId="49" fontId="7" fillId="0" borderId="10" xfId="1" applyNumberFormat="1" applyFont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49" fontId="4" fillId="0" borderId="10" xfId="1" applyNumberFormat="1" applyFont="1" applyBorder="1" applyAlignment="1">
      <alignment vertical="center"/>
    </xf>
    <xf numFmtId="49" fontId="4" fillId="0" borderId="10" xfId="1" applyNumberFormat="1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5" fillId="0" borderId="43" xfId="1" applyFont="1" applyBorder="1" applyAlignment="1">
      <alignment vertical="center" wrapText="1"/>
    </xf>
    <xf numFmtId="0" fontId="6" fillId="0" borderId="44" xfId="1" applyFont="1" applyBorder="1" applyAlignment="1">
      <alignment vertical="center" wrapText="1"/>
    </xf>
    <xf numFmtId="0" fontId="4" fillId="0" borderId="12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5" fillId="0" borderId="5" xfId="0" applyFont="1" applyBorder="1" applyAlignment="1">
      <alignment horizontal="left" vertical="top"/>
    </xf>
    <xf numFmtId="0" fontId="5" fillId="0" borderId="23" xfId="0" applyFont="1" applyBorder="1" applyAlignment="1">
      <alignment horizontal="left" vertical="top"/>
    </xf>
    <xf numFmtId="0" fontId="5" fillId="0" borderId="12" xfId="1" applyFont="1" applyBorder="1" applyAlignment="1">
      <alignment horizontal="left" vertical="center"/>
    </xf>
    <xf numFmtId="0" fontId="5" fillId="0" borderId="11" xfId="1" applyFont="1" applyBorder="1" applyAlignment="1">
      <alignment horizontal="left" vertical="center"/>
    </xf>
    <xf numFmtId="0" fontId="5" fillId="0" borderId="13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  <xf numFmtId="0" fontId="5" fillId="0" borderId="4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15" fillId="0" borderId="2" xfId="1" applyFont="1" applyBorder="1" applyAlignment="1">
      <alignment horizontal="left" vertical="center"/>
    </xf>
    <xf numFmtId="0" fontId="5" fillId="0" borderId="22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/>
    </xf>
    <xf numFmtId="0" fontId="5" fillId="0" borderId="20" xfId="1" applyFont="1" applyBorder="1" applyAlignment="1">
      <alignment horizontal="left" vertical="center"/>
    </xf>
    <xf numFmtId="0" fontId="5" fillId="0" borderId="31" xfId="1" applyFont="1" applyBorder="1" applyAlignment="1">
      <alignment horizontal="left" vertical="center"/>
    </xf>
    <xf numFmtId="0" fontId="5" fillId="0" borderId="37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9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15" fillId="0" borderId="14" xfId="1" applyFont="1" applyBorder="1" applyAlignment="1">
      <alignment horizontal="left" vertical="center"/>
    </xf>
    <xf numFmtId="0" fontId="15" fillId="0" borderId="15" xfId="1" applyFont="1" applyBorder="1" applyAlignment="1">
      <alignment horizontal="left" vertical="center"/>
    </xf>
    <xf numFmtId="0" fontId="5" fillId="0" borderId="41" xfId="1" applyFont="1" applyBorder="1" applyAlignment="1">
      <alignment horizontal="left" vertical="top" wrapText="1"/>
    </xf>
    <xf numFmtId="0" fontId="5" fillId="0" borderId="29" xfId="1" applyFont="1" applyBorder="1" applyAlignment="1">
      <alignment horizontal="left" vertical="top" wrapText="1"/>
    </xf>
    <xf numFmtId="0" fontId="5" fillId="0" borderId="46" xfId="1" applyFont="1" applyBorder="1" applyAlignment="1">
      <alignment horizontal="left" vertical="top" wrapText="1"/>
    </xf>
    <xf numFmtId="0" fontId="4" fillId="0" borderId="47" xfId="1" applyFont="1" applyBorder="1" applyAlignment="1">
      <alignment horizontal="left" vertical="center"/>
    </xf>
    <xf numFmtId="0" fontId="5" fillId="0" borderId="30" xfId="1" applyFont="1" applyBorder="1" applyAlignment="1">
      <alignment horizontal="left" vertical="center"/>
    </xf>
    <xf numFmtId="14" fontId="4" fillId="0" borderId="32" xfId="1" applyNumberFormat="1" applyFont="1" applyBorder="1" applyAlignment="1">
      <alignment horizontal="left" vertical="center"/>
    </xf>
    <xf numFmtId="14" fontId="4" fillId="0" borderId="30" xfId="1" applyNumberFormat="1" applyFont="1" applyBorder="1" applyAlignment="1">
      <alignment horizontal="left" vertical="center"/>
    </xf>
    <xf numFmtId="14" fontId="4" fillId="0" borderId="45" xfId="1" applyNumberFormat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15" fillId="0" borderId="35" xfId="1" applyFont="1" applyBorder="1" applyAlignment="1">
      <alignment horizontal="center" vertical="center" wrapText="1"/>
    </xf>
    <xf numFmtId="0" fontId="15" fillId="0" borderId="36" xfId="1" applyFont="1" applyBorder="1" applyAlignment="1">
      <alignment horizontal="center" vertical="center" wrapText="1"/>
    </xf>
    <xf numFmtId="0" fontId="15" fillId="0" borderId="37" xfId="1" applyFont="1" applyBorder="1" applyAlignment="1">
      <alignment horizontal="left" vertical="center"/>
    </xf>
    <xf numFmtId="0" fontId="5" fillId="0" borderId="41" xfId="1" applyFont="1" applyBorder="1" applyAlignment="1">
      <alignment vertical="top" wrapText="1"/>
    </xf>
    <xf numFmtId="0" fontId="5" fillId="0" borderId="46" xfId="1" applyFont="1" applyBorder="1" applyAlignment="1">
      <alignment vertical="top" wrapText="1"/>
    </xf>
    <xf numFmtId="0" fontId="5" fillId="0" borderId="12" xfId="1" applyFont="1" applyBorder="1" applyAlignment="1">
      <alignment horizontal="left" vertical="top"/>
    </xf>
    <xf numFmtId="0" fontId="5" fillId="0" borderId="11" xfId="1" applyFont="1" applyBorder="1" applyAlignment="1">
      <alignment horizontal="left" vertical="top"/>
    </xf>
    <xf numFmtId="0" fontId="5" fillId="0" borderId="13" xfId="1" applyFont="1" applyBorder="1" applyAlignment="1">
      <alignment horizontal="left" vertical="top"/>
    </xf>
    <xf numFmtId="0" fontId="6" fillId="0" borderId="12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/>
    </xf>
    <xf numFmtId="0" fontId="6" fillId="0" borderId="13" xfId="1" applyFont="1" applyBorder="1" applyAlignment="1">
      <alignment horizontal="left" vertical="center"/>
    </xf>
    <xf numFmtId="0" fontId="5" fillId="0" borderId="35" xfId="1" applyFont="1" applyBorder="1" applyAlignment="1">
      <alignment horizontal="left" vertical="center" wrapText="1"/>
    </xf>
    <xf numFmtId="0" fontId="5" fillId="0" borderId="36" xfId="1" applyFont="1" applyBorder="1" applyAlignment="1">
      <alignment horizontal="left" vertical="center" wrapText="1"/>
    </xf>
  </cellXfs>
  <cellStyles count="3">
    <cellStyle name="Čárka 2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4"/>
  <sheetViews>
    <sheetView workbookViewId="0">
      <selection activeCell="B20" sqref="B20"/>
    </sheetView>
  </sheetViews>
  <sheetFormatPr defaultColWidth="8.78515625" defaultRowHeight="14.5" x14ac:dyDescent="0.35"/>
  <cols>
    <col min="1" max="1" width="22.2109375" style="1" customWidth="1"/>
    <col min="2" max="2" width="47.2109375" style="1" customWidth="1"/>
    <col min="3" max="30" width="1.92578125" style="1" customWidth="1"/>
    <col min="31" max="31" width="12.7109375" style="1" customWidth="1"/>
    <col min="32" max="32" width="13.42578125" style="1" customWidth="1"/>
    <col min="33" max="35" width="1.7109375" style="1" customWidth="1"/>
    <col min="36" max="16384" width="8.78515625" style="1"/>
  </cols>
  <sheetData>
    <row r="1" spans="1:32" s="2" customFormat="1" ht="41.25" customHeight="1" x14ac:dyDescent="0.3">
      <c r="A1" s="31" t="s">
        <v>1</v>
      </c>
      <c r="B1" s="61" t="s">
        <v>216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2" s="2" customFormat="1" ht="18" customHeight="1" x14ac:dyDescent="0.3">
      <c r="A2" s="22" t="s">
        <v>7</v>
      </c>
      <c r="B2" s="53" t="s">
        <v>217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2" s="2" customFormat="1" ht="18" customHeight="1" x14ac:dyDescent="0.3">
      <c r="A3" s="22" t="s">
        <v>6</v>
      </c>
      <c r="B3" s="54">
        <v>45152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2" s="2" customFormat="1" ht="30" customHeight="1" x14ac:dyDescent="0.3">
      <c r="A4" s="73" t="s">
        <v>194</v>
      </c>
      <c r="B4" s="54">
        <v>45213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2" s="2" customFormat="1" ht="18" customHeight="1" x14ac:dyDescent="0.3">
      <c r="A5" s="23" t="s">
        <v>188</v>
      </c>
      <c r="B5" s="55" t="s">
        <v>219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2" s="2" customFormat="1" ht="18" customHeight="1" thickBot="1" x14ac:dyDescent="0.35">
      <c r="A6" s="24" t="s">
        <v>9</v>
      </c>
      <c r="B6" s="56" t="s">
        <v>218</v>
      </c>
      <c r="C6" s="10"/>
      <c r="D6" s="10"/>
    </row>
    <row r="7" spans="1:32" s="2" customFormat="1" ht="20.149999999999999" customHeight="1" x14ac:dyDescent="0.3">
      <c r="A7" s="21" t="s">
        <v>4</v>
      </c>
      <c r="B7" s="29" t="s">
        <v>187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9"/>
      <c r="AF7" s="7"/>
    </row>
    <row r="8" spans="1:32" s="2" customFormat="1" ht="20.149999999999999" customHeight="1" x14ac:dyDescent="0.3">
      <c r="A8" s="22" t="s">
        <v>2</v>
      </c>
      <c r="B8" s="28" t="s">
        <v>10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9"/>
      <c r="AF8" s="7"/>
    </row>
    <row r="9" spans="1:32" s="2" customFormat="1" ht="20.149999999999999" customHeight="1" x14ac:dyDescent="0.3">
      <c r="A9" s="22" t="s">
        <v>5</v>
      </c>
      <c r="B9" s="53" t="s">
        <v>189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9"/>
      <c r="AF9" s="7"/>
    </row>
    <row r="10" spans="1:32" s="2" customFormat="1" ht="20.149999999999999" customHeight="1" x14ac:dyDescent="0.3">
      <c r="A10" s="22" t="s">
        <v>2</v>
      </c>
      <c r="B10" s="53" t="s">
        <v>193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9"/>
      <c r="AF10" s="7"/>
    </row>
    <row r="11" spans="1:32" s="2" customFormat="1" ht="32.25" customHeight="1" thickBot="1" x14ac:dyDescent="0.35">
      <c r="A11" s="67" t="s">
        <v>171</v>
      </c>
      <c r="B11" s="52" t="s">
        <v>195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9"/>
      <c r="AF11" s="7"/>
    </row>
    <row r="12" spans="1:32" s="2" customFormat="1" ht="18" customHeight="1" x14ac:dyDescent="0.3">
      <c r="A12" s="11" t="s">
        <v>3</v>
      </c>
      <c r="B12" s="30" t="s">
        <v>196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8"/>
      <c r="AF12" s="5"/>
    </row>
    <row r="13" spans="1:32" s="2" customFormat="1" ht="18" customHeight="1" x14ac:dyDescent="0.3">
      <c r="A13" s="25" t="s">
        <v>2</v>
      </c>
      <c r="B13" s="57" t="s">
        <v>193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8"/>
      <c r="AF13" s="5"/>
    </row>
    <row r="14" spans="1:32" s="2" customFormat="1" ht="18" customHeight="1" x14ac:dyDescent="0.3">
      <c r="A14" s="105" t="s">
        <v>8</v>
      </c>
      <c r="B14" s="58" t="s">
        <v>190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8"/>
      <c r="AF14" s="5"/>
    </row>
    <row r="15" spans="1:32" s="2" customFormat="1" ht="18" customHeight="1" x14ac:dyDescent="0.3">
      <c r="A15" s="106"/>
      <c r="B15" s="59" t="s">
        <v>191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8"/>
      <c r="AF15" s="5"/>
    </row>
    <row r="16" spans="1:32" s="2" customFormat="1" ht="18" customHeight="1" x14ac:dyDescent="0.3">
      <c r="A16" s="26" t="s">
        <v>37</v>
      </c>
      <c r="B16" s="60" t="s">
        <v>192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8"/>
      <c r="AF16" s="5"/>
    </row>
    <row r="17" spans="1:32" s="2" customFormat="1" ht="18" customHeight="1" thickBot="1" x14ac:dyDescent="0.35">
      <c r="A17" s="27" t="s">
        <v>186</v>
      </c>
      <c r="B17" s="56" t="s">
        <v>195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6"/>
    </row>
    <row r="18" spans="1:32" x14ac:dyDescent="0.35">
      <c r="B18" s="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2" x14ac:dyDescent="0.35">
      <c r="B19" s="17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2" x14ac:dyDescent="0.35">
      <c r="B20" s="17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2" x14ac:dyDescent="0.35">
      <c r="B21" s="17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2" x14ac:dyDescent="0.35">
      <c r="B22" s="1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2" x14ac:dyDescent="0.35">
      <c r="B23" s="17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2" x14ac:dyDescent="0.35">
      <c r="B24" s="1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2" x14ac:dyDescent="0.35">
      <c r="B25" s="17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2" x14ac:dyDescent="0.35">
      <c r="B26" s="17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2" x14ac:dyDescent="0.35">
      <c r="B27" s="1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2" x14ac:dyDescent="0.35">
      <c r="B28" s="1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2" x14ac:dyDescent="0.35">
      <c r="B29" s="17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2" x14ac:dyDescent="0.35">
      <c r="B30" s="17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2" x14ac:dyDescent="0.35">
      <c r="B31" s="17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2" x14ac:dyDescent="0.35">
      <c r="B32" s="17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2:30" x14ac:dyDescent="0.35">
      <c r="B33" s="17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2:30" x14ac:dyDescent="0.35">
      <c r="B34" s="17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2:30" x14ac:dyDescent="0.35">
      <c r="B35" s="17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2:30" x14ac:dyDescent="0.35">
      <c r="B36" s="17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2:30" x14ac:dyDescent="0.35">
      <c r="B37" s="17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2:30" x14ac:dyDescent="0.35">
      <c r="B38" s="17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2:30" x14ac:dyDescent="0.35">
      <c r="B39" s="17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2:30" x14ac:dyDescent="0.35">
      <c r="B40" s="17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2:30" x14ac:dyDescent="0.35">
      <c r="B41" s="17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2:30" x14ac:dyDescent="0.35">
      <c r="B42" s="17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2:30" x14ac:dyDescent="0.35">
      <c r="B43" s="17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2:30" x14ac:dyDescent="0.35">
      <c r="B44" s="17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</sheetData>
  <mergeCells count="1">
    <mergeCell ref="A14:A15"/>
  </mergeCells>
  <dataValidations count="1">
    <dataValidation type="list" allowBlank="1" showInputMessage="1" showErrorMessage="1" sqref="B2" xr:uid="{00000000-0002-0000-0000-000000000000}">
      <formula1>"ZP,DUR,DUSP,DSP,PDPS,RDS,DSPS"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52"/>
  <sheetViews>
    <sheetView showGridLines="0" view="pageBreakPreview" zoomScaleNormal="85" zoomScaleSheetLayoutView="100" workbookViewId="0">
      <selection activeCell="T7" sqref="T7"/>
    </sheetView>
  </sheetViews>
  <sheetFormatPr defaultColWidth="8.92578125" defaultRowHeight="14" x14ac:dyDescent="0.25"/>
  <cols>
    <col min="1" max="1" width="6" style="12" customWidth="1"/>
    <col min="2" max="2" width="9.5" style="12" bestFit="1" customWidth="1"/>
    <col min="3" max="3" width="33.42578125" style="12" customWidth="1"/>
    <col min="4" max="5" width="6.92578125" style="12" customWidth="1"/>
    <col min="6" max="15" width="2.42578125" style="12" customWidth="1"/>
    <col min="16" max="16384" width="8.92578125" style="12"/>
  </cols>
  <sheetData>
    <row r="1" spans="1:15" ht="25" customHeight="1" thickBot="1" x14ac:dyDescent="0.3">
      <c r="A1" s="74" t="s">
        <v>172</v>
      </c>
      <c r="B1" s="75"/>
      <c r="C1" s="75"/>
      <c r="D1" s="115"/>
      <c r="E1" s="115"/>
      <c r="F1" s="115"/>
      <c r="G1" s="115"/>
      <c r="H1" s="115"/>
      <c r="I1" s="115"/>
      <c r="J1" s="115"/>
      <c r="K1" s="115"/>
      <c r="L1" s="76"/>
      <c r="M1" s="76"/>
      <c r="N1" s="76"/>
      <c r="O1" s="77"/>
    </row>
    <row r="2" spans="1:15" ht="25.5" customHeight="1" x14ac:dyDescent="0.25">
      <c r="A2" s="78" t="s">
        <v>29</v>
      </c>
      <c r="B2" s="79"/>
      <c r="C2" s="80" t="str">
        <f>'List stavby'!B1</f>
        <v>Výstavba PZS v km 36,707 (P6910) v trati Svitavy – Žďárec u Skutče</v>
      </c>
      <c r="D2" s="81"/>
      <c r="E2" s="116" t="s">
        <v>185</v>
      </c>
      <c r="F2" s="117"/>
      <c r="G2" s="117"/>
      <c r="H2" s="117"/>
      <c r="I2" s="117"/>
      <c r="J2" s="117"/>
      <c r="K2" s="117"/>
      <c r="L2" s="117"/>
      <c r="M2" s="117"/>
      <c r="N2" s="117"/>
      <c r="O2" s="118"/>
    </row>
    <row r="3" spans="1:15" ht="15" customHeight="1" x14ac:dyDescent="0.25">
      <c r="A3" s="119" t="s">
        <v>174</v>
      </c>
      <c r="B3" s="109"/>
      <c r="C3" s="82" t="str">
        <f>'List stavby'!B5</f>
        <v>S622100194</v>
      </c>
      <c r="D3" s="83"/>
      <c r="E3" s="43" t="s">
        <v>28</v>
      </c>
      <c r="F3" s="84" t="s">
        <v>213</v>
      </c>
      <c r="G3" s="14"/>
      <c r="H3" s="14"/>
      <c r="I3" s="14"/>
      <c r="J3" s="14"/>
      <c r="K3" s="14"/>
      <c r="L3" s="14"/>
      <c r="M3" s="14"/>
      <c r="N3" s="14"/>
      <c r="O3" s="35"/>
    </row>
    <row r="4" spans="1:15" ht="15" customHeight="1" x14ac:dyDescent="0.25">
      <c r="A4" s="119" t="s">
        <v>27</v>
      </c>
      <c r="B4" s="109"/>
      <c r="C4" s="82" t="str">
        <f>'List stavby'!B2</f>
        <v>DUSP</v>
      </c>
      <c r="D4" s="83"/>
      <c r="E4" s="43" t="s">
        <v>26</v>
      </c>
      <c r="F4" s="84" t="s">
        <v>214</v>
      </c>
      <c r="G4" s="14"/>
      <c r="H4" s="14"/>
      <c r="I4" s="14"/>
      <c r="J4" s="14"/>
      <c r="K4" s="14"/>
      <c r="L4" s="14"/>
      <c r="M4" s="14"/>
      <c r="N4" s="14"/>
      <c r="O4" s="35"/>
    </row>
    <row r="5" spans="1:15" ht="15" customHeight="1" thickBot="1" x14ac:dyDescent="0.3">
      <c r="A5" s="120" t="s">
        <v>197</v>
      </c>
      <c r="B5" s="121"/>
      <c r="C5" s="36">
        <f>'List stavby'!B3</f>
        <v>45152</v>
      </c>
      <c r="D5" s="85"/>
      <c r="E5" s="44" t="s">
        <v>25</v>
      </c>
      <c r="F5" s="86" t="s">
        <v>215</v>
      </c>
      <c r="G5" s="37"/>
      <c r="H5" s="37"/>
      <c r="I5" s="37"/>
      <c r="J5" s="37"/>
      <c r="K5" s="37"/>
      <c r="L5" s="37"/>
      <c r="M5" s="37"/>
      <c r="N5" s="37"/>
      <c r="O5" s="38"/>
    </row>
    <row r="6" spans="1:15" ht="15" customHeight="1" thickBot="1" x14ac:dyDescent="0.3">
      <c r="A6" s="113"/>
      <c r="B6" s="113"/>
      <c r="C6" s="113"/>
      <c r="D6" s="113"/>
      <c r="E6" s="113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5" ht="25" customHeight="1" thickBot="1" x14ac:dyDescent="0.3">
      <c r="A7" s="46" t="s">
        <v>24</v>
      </c>
      <c r="B7" s="122" t="s">
        <v>31</v>
      </c>
      <c r="C7" s="114"/>
      <c r="D7" s="42" t="s">
        <v>198</v>
      </c>
      <c r="E7" s="87" t="s">
        <v>199</v>
      </c>
      <c r="F7" s="114" t="s">
        <v>178</v>
      </c>
      <c r="G7" s="114"/>
      <c r="H7" s="114"/>
      <c r="I7" s="114"/>
      <c r="J7" s="114"/>
      <c r="K7" s="114"/>
      <c r="L7" s="114"/>
      <c r="M7" s="114"/>
      <c r="N7" s="114"/>
      <c r="O7" s="123"/>
    </row>
    <row r="8" spans="1:15" ht="15" customHeight="1" x14ac:dyDescent="0.25">
      <c r="A8" s="45" t="s">
        <v>22</v>
      </c>
      <c r="B8" s="124" t="s">
        <v>21</v>
      </c>
      <c r="C8" s="125"/>
      <c r="D8" s="126"/>
      <c r="E8" s="88" t="s">
        <v>207</v>
      </c>
      <c r="F8" s="41" t="s">
        <v>0</v>
      </c>
      <c r="G8" s="41"/>
      <c r="H8" s="41"/>
      <c r="I8" s="41"/>
      <c r="J8" s="41"/>
      <c r="K8" s="41"/>
      <c r="L8" s="41"/>
      <c r="M8" s="41"/>
      <c r="N8" s="41"/>
      <c r="O8" s="41"/>
    </row>
    <row r="9" spans="1:15" ht="15" customHeight="1" x14ac:dyDescent="0.25">
      <c r="A9" s="16"/>
      <c r="B9" s="107"/>
      <c r="C9" s="108"/>
      <c r="D9" s="109"/>
      <c r="E9" s="68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15" customHeight="1" x14ac:dyDescent="0.25">
      <c r="A10" s="15" t="s">
        <v>20</v>
      </c>
      <c r="B10" s="107" t="s">
        <v>18</v>
      </c>
      <c r="C10" s="108"/>
      <c r="D10" s="109"/>
      <c r="E10" s="68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15" customHeight="1" x14ac:dyDescent="0.25">
      <c r="A11" s="16" t="s">
        <v>19</v>
      </c>
      <c r="B11" s="110" t="s">
        <v>18</v>
      </c>
      <c r="C11" s="111"/>
      <c r="D11" s="112"/>
      <c r="E11" s="69" t="s">
        <v>207</v>
      </c>
      <c r="F11" s="13" t="s">
        <v>0</v>
      </c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" customHeight="1" x14ac:dyDescent="0.25">
      <c r="A12" s="16" t="s">
        <v>176</v>
      </c>
      <c r="B12" s="110" t="s">
        <v>175</v>
      </c>
      <c r="C12" s="111"/>
      <c r="D12" s="112"/>
      <c r="E12" s="69" t="s">
        <v>207</v>
      </c>
      <c r="F12" s="13" t="s">
        <v>0</v>
      </c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15" customHeight="1" x14ac:dyDescent="0.25">
      <c r="A13" s="16"/>
      <c r="B13" s="107"/>
      <c r="C13" s="108"/>
      <c r="D13" s="109"/>
      <c r="E13" s="68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15" customHeight="1" x14ac:dyDescent="0.25">
      <c r="A14" s="15" t="s">
        <v>17</v>
      </c>
      <c r="B14" s="107" t="s">
        <v>16</v>
      </c>
      <c r="C14" s="108"/>
      <c r="D14" s="109"/>
      <c r="E14" s="68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15" customHeight="1" x14ac:dyDescent="0.25">
      <c r="A15" s="16" t="s">
        <v>224</v>
      </c>
      <c r="B15" s="110" t="s">
        <v>15</v>
      </c>
      <c r="C15" s="111"/>
      <c r="D15" s="112"/>
      <c r="E15" s="69" t="s">
        <v>207</v>
      </c>
      <c r="F15" s="13" t="s">
        <v>0</v>
      </c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15" customHeight="1" x14ac:dyDescent="0.25">
      <c r="A16" s="16" t="s">
        <v>225</v>
      </c>
      <c r="B16" s="82" t="s">
        <v>220</v>
      </c>
      <c r="C16" s="83"/>
      <c r="D16" s="89"/>
      <c r="E16" s="69" t="s">
        <v>207</v>
      </c>
      <c r="F16" s="13" t="s">
        <v>0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15" customHeight="1" x14ac:dyDescent="0.25">
      <c r="A17" s="15"/>
      <c r="B17" s="107"/>
      <c r="C17" s="108"/>
      <c r="D17" s="109"/>
      <c r="E17" s="68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5" customHeight="1" x14ac:dyDescent="0.25">
      <c r="A18" s="15" t="s">
        <v>223</v>
      </c>
      <c r="B18" s="107" t="s">
        <v>222</v>
      </c>
      <c r="C18" s="108"/>
      <c r="D18" s="109"/>
      <c r="E18" s="68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" customHeight="1" x14ac:dyDescent="0.25">
      <c r="A19" s="15" t="s">
        <v>14</v>
      </c>
      <c r="B19" s="107" t="s">
        <v>173</v>
      </c>
      <c r="C19" s="108"/>
      <c r="D19" s="109"/>
      <c r="E19" s="68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15" customHeight="1" x14ac:dyDescent="0.25">
      <c r="A20" s="16" t="s">
        <v>38</v>
      </c>
      <c r="B20" s="110" t="s">
        <v>39</v>
      </c>
      <c r="C20" s="111"/>
      <c r="D20" s="112"/>
      <c r="E20" s="69" t="s">
        <v>207</v>
      </c>
      <c r="F20" s="13" t="s">
        <v>12</v>
      </c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15" customHeight="1" x14ac:dyDescent="0.25">
      <c r="A21" s="16"/>
      <c r="B21" s="107"/>
      <c r="C21" s="108"/>
      <c r="D21" s="109"/>
      <c r="E21" s="68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15" customHeight="1" x14ac:dyDescent="0.25">
      <c r="A22" s="15" t="s">
        <v>34</v>
      </c>
      <c r="B22" s="107" t="s">
        <v>13</v>
      </c>
      <c r="C22" s="108"/>
      <c r="D22" s="109"/>
      <c r="E22" s="68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15" customHeight="1" x14ac:dyDescent="0.25">
      <c r="A23" s="16" t="s">
        <v>35</v>
      </c>
      <c r="B23" s="110" t="s">
        <v>139</v>
      </c>
      <c r="C23" s="111"/>
      <c r="D23" s="112"/>
      <c r="E23" s="69" t="s">
        <v>207</v>
      </c>
      <c r="F23" s="13" t="s">
        <v>12</v>
      </c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15" customHeight="1" x14ac:dyDescent="0.25">
      <c r="A24" s="16"/>
      <c r="B24" s="107"/>
      <c r="C24" s="108"/>
      <c r="D24" s="109"/>
      <c r="E24" s="68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15" customHeight="1" x14ac:dyDescent="0.25">
      <c r="A25" s="15"/>
      <c r="B25" s="107" t="s">
        <v>177</v>
      </c>
      <c r="C25" s="108"/>
      <c r="D25" s="109"/>
      <c r="E25" s="68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15" customHeight="1" x14ac:dyDescent="0.25">
      <c r="A26" s="16" t="s">
        <v>200</v>
      </c>
      <c r="B26" s="110" t="s">
        <v>201</v>
      </c>
      <c r="C26" s="111"/>
      <c r="D26" s="112"/>
      <c r="E26" s="69" t="s">
        <v>207</v>
      </c>
      <c r="F26" s="13" t="s">
        <v>0</v>
      </c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15" customHeight="1" x14ac:dyDescent="0.25">
      <c r="A27" s="16" t="s">
        <v>202</v>
      </c>
      <c r="B27" s="110" t="s">
        <v>203</v>
      </c>
      <c r="C27" s="111"/>
      <c r="D27" s="112"/>
      <c r="E27" s="69" t="s">
        <v>207</v>
      </c>
      <c r="F27" s="13" t="s">
        <v>0</v>
      </c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15" customHeight="1" x14ac:dyDescent="0.25">
      <c r="A28" s="16" t="s">
        <v>204</v>
      </c>
      <c r="B28" s="110" t="s">
        <v>205</v>
      </c>
      <c r="C28" s="111"/>
      <c r="D28" s="112"/>
      <c r="E28" s="69" t="s">
        <v>207</v>
      </c>
      <c r="F28" s="13" t="s">
        <v>0</v>
      </c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15" customHeight="1" x14ac:dyDescent="0.25">
      <c r="A29" s="16"/>
      <c r="B29" s="107"/>
      <c r="C29" s="108"/>
      <c r="D29" s="109"/>
      <c r="E29" s="68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15" customHeight="1" x14ac:dyDescent="0.25">
      <c r="A30" s="95" t="s">
        <v>221</v>
      </c>
      <c r="B30" s="96"/>
      <c r="C30" s="97"/>
      <c r="D30" s="97"/>
      <c r="E30" s="98"/>
      <c r="F30" s="98"/>
      <c r="G30" s="99"/>
      <c r="H30" s="99"/>
      <c r="I30" s="99"/>
      <c r="J30" s="99"/>
      <c r="K30" s="99"/>
      <c r="L30" s="99"/>
      <c r="M30" s="99"/>
      <c r="N30" s="99"/>
      <c r="O30" s="99"/>
    </row>
    <row r="31" spans="1:15" ht="15" customHeight="1" x14ac:dyDescent="0.25"/>
    <row r="32" spans="1:15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</sheetData>
  <mergeCells count="29">
    <mergeCell ref="B22:D22"/>
    <mergeCell ref="B28:D28"/>
    <mergeCell ref="B29:D29"/>
    <mergeCell ref="B24:D24"/>
    <mergeCell ref="B25:D25"/>
    <mergeCell ref="B26:D26"/>
    <mergeCell ref="B27:D27"/>
    <mergeCell ref="B23:D23"/>
    <mergeCell ref="B12:D12"/>
    <mergeCell ref="B13:D13"/>
    <mergeCell ref="B14:D14"/>
    <mergeCell ref="B15:D15"/>
    <mergeCell ref="B17:D17"/>
    <mergeCell ref="B19:D19"/>
    <mergeCell ref="B20:D20"/>
    <mergeCell ref="B21:D21"/>
    <mergeCell ref="A6:O6"/>
    <mergeCell ref="D1:K1"/>
    <mergeCell ref="E2:O2"/>
    <mergeCell ref="A3:B3"/>
    <mergeCell ref="A4:B4"/>
    <mergeCell ref="A5:B5"/>
    <mergeCell ref="B18:D18"/>
    <mergeCell ref="B7:C7"/>
    <mergeCell ref="F7:O7"/>
    <mergeCell ref="B8:D8"/>
    <mergeCell ref="B9:D9"/>
    <mergeCell ref="B10:D10"/>
    <mergeCell ref="B11:D11"/>
  </mergeCells>
  <dataValidations disablePrompts="1" count="1">
    <dataValidation type="list" allowBlank="1" showInputMessage="1" showErrorMessage="1" sqref="E2" xr:uid="{00000000-0002-0000-0500-000000000000}">
      <formula1>"Pracovní verze,Definitivní verze"</formula1>
    </dataValidation>
  </dataValidations>
  <pageMargins left="0.78740157480314965" right="0.59055118110236227" top="0.78740157480314965" bottom="0.39370078740157483" header="0" footer="0"/>
  <pageSetup paperSize="9" scale="81" fitToHeight="0" orientation="portrait" r:id="rId1"/>
  <headerFooter>
    <oddHeader>&amp;R</oddHeader>
  </headerFooter>
  <ignoredErrors>
    <ignoredError sqref="F3:F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5"/>
  <sheetViews>
    <sheetView showGridLines="0" view="pageBreakPreview" zoomScaleNormal="100" zoomScaleSheetLayoutView="100" workbookViewId="0">
      <selection activeCell="T7" sqref="T7"/>
    </sheetView>
  </sheetViews>
  <sheetFormatPr defaultColWidth="8.92578125" defaultRowHeight="14" x14ac:dyDescent="0.25"/>
  <cols>
    <col min="1" max="1" width="3.2109375" style="12" customWidth="1"/>
    <col min="2" max="2" width="11.2109375" style="12" customWidth="1"/>
    <col min="3" max="3" width="5.7109375" style="12" customWidth="1"/>
    <col min="4" max="4" width="39.28515625" style="12" customWidth="1"/>
    <col min="5" max="5" width="23.2109375" style="12" customWidth="1"/>
    <col min="6" max="6" width="14.78515625" style="12" customWidth="1"/>
    <col min="7" max="7" width="3.28515625" style="12" customWidth="1"/>
    <col min="8" max="16384" width="8.92578125" style="12"/>
  </cols>
  <sheetData>
    <row r="1" spans="1:6" ht="25" customHeight="1" thickBot="1" x14ac:dyDescent="0.3">
      <c r="A1" s="47" t="s">
        <v>208</v>
      </c>
      <c r="B1" s="48"/>
      <c r="C1" s="49"/>
      <c r="D1" s="49"/>
      <c r="E1" s="131"/>
      <c r="F1" s="132"/>
    </row>
    <row r="2" spans="1:6" ht="25.5" customHeight="1" x14ac:dyDescent="0.25">
      <c r="A2" s="78" t="s">
        <v>29</v>
      </c>
      <c r="B2" s="79"/>
      <c r="C2" s="92"/>
      <c r="D2" s="133" t="str">
        <f>'List stavby'!B1</f>
        <v>Výstavba PZS v km 36,707 (P6910) v trati Svitavy – Žďárec u Skutče</v>
      </c>
      <c r="E2" s="134"/>
      <c r="F2" s="135"/>
    </row>
    <row r="3" spans="1:6" ht="15" customHeight="1" x14ac:dyDescent="0.25">
      <c r="A3" s="119" t="s">
        <v>174</v>
      </c>
      <c r="B3" s="108"/>
      <c r="C3" s="109"/>
      <c r="D3" s="110" t="str">
        <f>'List stavby'!B5</f>
        <v>S622100194</v>
      </c>
      <c r="E3" s="111"/>
      <c r="F3" s="136"/>
    </row>
    <row r="4" spans="1:6" ht="15" customHeight="1" x14ac:dyDescent="0.25">
      <c r="A4" s="119" t="s">
        <v>27</v>
      </c>
      <c r="B4" s="108"/>
      <c r="C4" s="109"/>
      <c r="D4" s="110" t="str">
        <f>'List stavby'!B2</f>
        <v>DUSP</v>
      </c>
      <c r="E4" s="111"/>
      <c r="F4" s="136"/>
    </row>
    <row r="5" spans="1:6" ht="15" customHeight="1" thickBot="1" x14ac:dyDescent="0.3">
      <c r="A5" s="120" t="s">
        <v>197</v>
      </c>
      <c r="B5" s="137"/>
      <c r="C5" s="121"/>
      <c r="D5" s="138">
        <f>'List stavby'!B3</f>
        <v>45152</v>
      </c>
      <c r="E5" s="139"/>
      <c r="F5" s="140"/>
    </row>
    <row r="6" spans="1:6" ht="15" customHeight="1" thickBot="1" x14ac:dyDescent="0.3">
      <c r="A6" s="141"/>
      <c r="B6" s="141"/>
      <c r="C6" s="141"/>
      <c r="D6" s="141"/>
      <c r="E6" s="141"/>
      <c r="F6" s="141"/>
    </row>
    <row r="7" spans="1:6" ht="31.5" customHeight="1" thickBot="1" x14ac:dyDescent="0.3">
      <c r="A7" s="142" t="s">
        <v>209</v>
      </c>
      <c r="B7" s="143"/>
      <c r="C7" s="144" t="s">
        <v>23</v>
      </c>
      <c r="D7" s="131"/>
      <c r="E7" s="101" t="s">
        <v>210</v>
      </c>
      <c r="F7" s="102" t="s">
        <v>211</v>
      </c>
    </row>
    <row r="8" spans="1:6" ht="15" customHeight="1" x14ac:dyDescent="0.25">
      <c r="A8" s="128" t="s">
        <v>228</v>
      </c>
      <c r="B8" s="129"/>
      <c r="C8" s="129"/>
      <c r="D8" s="129"/>
      <c r="E8" s="129"/>
      <c r="F8" s="130"/>
    </row>
    <row r="9" spans="1:6" ht="15" customHeight="1" x14ac:dyDescent="0.25">
      <c r="A9" s="100"/>
      <c r="B9" s="100" t="s">
        <v>231</v>
      </c>
      <c r="C9" s="127" t="s">
        <v>230</v>
      </c>
      <c r="D9" s="127"/>
      <c r="E9" s="100" t="s">
        <v>212</v>
      </c>
      <c r="F9" s="100" t="str">
        <f>B9</f>
        <v>PS 11-01-31</v>
      </c>
    </row>
    <row r="10" spans="1:6" x14ac:dyDescent="0.25">
      <c r="A10" s="128" t="s">
        <v>227</v>
      </c>
      <c r="B10" s="129"/>
      <c r="C10" s="129"/>
      <c r="D10" s="129"/>
      <c r="E10" s="129"/>
      <c r="F10" s="130"/>
    </row>
    <row r="11" spans="1:6" x14ac:dyDescent="0.25">
      <c r="A11" s="100"/>
      <c r="B11" s="100" t="s">
        <v>235</v>
      </c>
      <c r="C11" s="127" t="s">
        <v>232</v>
      </c>
      <c r="D11" s="127"/>
      <c r="E11" s="100" t="s">
        <v>212</v>
      </c>
      <c r="F11" s="100" t="str">
        <f>B11</f>
        <v xml:space="preserve">SO 11-13-01 </v>
      </c>
    </row>
    <row r="12" spans="1:6" x14ac:dyDescent="0.25">
      <c r="A12" s="128" t="s">
        <v>229</v>
      </c>
      <c r="B12" s="129"/>
      <c r="C12" s="129"/>
      <c r="D12" s="129"/>
      <c r="E12" s="129"/>
      <c r="F12" s="130"/>
    </row>
    <row r="13" spans="1:6" x14ac:dyDescent="0.25">
      <c r="A13" s="100"/>
      <c r="B13" s="100" t="s">
        <v>234</v>
      </c>
      <c r="C13" s="127" t="s">
        <v>233</v>
      </c>
      <c r="D13" s="127"/>
      <c r="E13" s="100" t="s">
        <v>212</v>
      </c>
      <c r="F13" s="100" t="str">
        <f>B13</f>
        <v xml:space="preserve">SO 11-86-01 </v>
      </c>
    </row>
    <row r="14" spans="1:6" x14ac:dyDescent="0.25">
      <c r="A14" s="100"/>
      <c r="B14" s="100"/>
      <c r="C14" s="127"/>
      <c r="D14" s="127"/>
      <c r="E14" s="100"/>
      <c r="F14" s="100"/>
    </row>
    <row r="15" spans="1:6" x14ac:dyDescent="0.25">
      <c r="A15" s="95" t="s">
        <v>226</v>
      </c>
    </row>
  </sheetData>
  <mergeCells count="18">
    <mergeCell ref="C13:D13"/>
    <mergeCell ref="C14:D14"/>
    <mergeCell ref="A12:F12"/>
    <mergeCell ref="C11:D11"/>
    <mergeCell ref="A10:F10"/>
    <mergeCell ref="C9:D9"/>
    <mergeCell ref="A8:F8"/>
    <mergeCell ref="E1:F1"/>
    <mergeCell ref="D2:F2"/>
    <mergeCell ref="A3:C3"/>
    <mergeCell ref="D3:F3"/>
    <mergeCell ref="A4:C4"/>
    <mergeCell ref="D4:F4"/>
    <mergeCell ref="A5:C5"/>
    <mergeCell ref="D5:F5"/>
    <mergeCell ref="A6:F6"/>
    <mergeCell ref="A7:B7"/>
    <mergeCell ref="C7:D7"/>
  </mergeCells>
  <pageMargins left="0.78740157480314965" right="0.59055118110236227" top="0.78740157480314965" bottom="0.39370078740157483" header="0" footer="0"/>
  <pageSetup paperSize="9" scale="72" fitToHeight="0" orientation="portrait" r:id="rId1"/>
  <headerFooter>
    <oddHeader>&amp;R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27"/>
  <sheetViews>
    <sheetView showGridLines="0" tabSelected="1" view="pageBreakPreview" zoomScaleNormal="100" zoomScaleSheetLayoutView="100" workbookViewId="0">
      <selection activeCell="W23" sqref="W23"/>
    </sheetView>
  </sheetViews>
  <sheetFormatPr defaultColWidth="8.92578125" defaultRowHeight="14" x14ac:dyDescent="0.25"/>
  <cols>
    <col min="1" max="1" width="3.2109375" style="12" customWidth="1"/>
    <col min="2" max="3" width="5.7109375" style="12" customWidth="1"/>
    <col min="4" max="4" width="30.7109375" style="12" customWidth="1"/>
    <col min="5" max="5" width="7.28515625" style="12" customWidth="1"/>
    <col min="6" max="6" width="9.5" style="12" customWidth="1"/>
    <col min="7" max="16" width="2.42578125" style="12" customWidth="1"/>
    <col min="17" max="17" width="2.0703125" style="12" customWidth="1"/>
    <col min="18" max="16384" width="8.92578125" style="12"/>
  </cols>
  <sheetData>
    <row r="1" spans="1:16" ht="15" customHeight="1" x14ac:dyDescent="0.25">
      <c r="A1" s="147" t="s">
        <v>206</v>
      </c>
      <c r="B1" s="148"/>
      <c r="C1" s="148"/>
      <c r="D1" s="148"/>
      <c r="E1" s="148"/>
      <c r="F1" s="148"/>
      <c r="G1" s="148"/>
      <c r="H1" s="148"/>
      <c r="I1" s="148"/>
      <c r="J1" s="148"/>
      <c r="K1" s="148" t="s">
        <v>36</v>
      </c>
      <c r="L1" s="148"/>
      <c r="M1" s="148"/>
      <c r="N1" s="148"/>
      <c r="O1" s="148"/>
      <c r="P1" s="149"/>
    </row>
    <row r="2" spans="1:16" ht="15" customHeight="1" x14ac:dyDescent="0.25">
      <c r="A2" s="150" t="s">
        <v>247</v>
      </c>
      <c r="B2" s="151"/>
      <c r="C2" s="151"/>
      <c r="D2" s="151"/>
      <c r="E2" s="151"/>
      <c r="F2" s="151"/>
      <c r="G2" s="151"/>
      <c r="H2" s="151"/>
      <c r="I2" s="151"/>
      <c r="J2" s="151"/>
      <c r="K2" s="151" t="s">
        <v>234</v>
      </c>
      <c r="L2" s="151"/>
      <c r="M2" s="151"/>
      <c r="N2" s="151"/>
      <c r="O2" s="151"/>
      <c r="P2" s="152"/>
    </row>
    <row r="3" spans="1:16" ht="15" customHeight="1" thickBot="1" x14ac:dyDescent="0.3">
      <c r="A3" s="90"/>
      <c r="B3" s="90"/>
      <c r="C3" s="90"/>
      <c r="D3" s="90"/>
      <c r="E3" s="90"/>
      <c r="F3" s="90"/>
      <c r="G3" s="90"/>
      <c r="H3" s="90"/>
      <c r="I3" s="90"/>
      <c r="J3" s="90"/>
      <c r="K3" s="91"/>
      <c r="L3" s="91"/>
      <c r="M3" s="91"/>
      <c r="N3" s="91"/>
      <c r="O3" s="91"/>
      <c r="P3" s="91"/>
    </row>
    <row r="4" spans="1:16" ht="25" customHeight="1" thickBot="1" x14ac:dyDescent="0.3">
      <c r="A4" s="47" t="s">
        <v>30</v>
      </c>
      <c r="B4" s="48"/>
      <c r="C4" s="49"/>
      <c r="D4" s="49"/>
      <c r="E4" s="131"/>
      <c r="F4" s="131"/>
      <c r="G4" s="131"/>
      <c r="H4" s="131"/>
      <c r="I4" s="131"/>
      <c r="J4" s="131"/>
      <c r="K4" s="131"/>
      <c r="L4" s="131"/>
      <c r="M4" s="70"/>
      <c r="N4" s="70"/>
      <c r="O4" s="70"/>
      <c r="P4" s="50"/>
    </row>
    <row r="5" spans="1:16" ht="25.5" customHeight="1" x14ac:dyDescent="0.25">
      <c r="A5" s="78" t="s">
        <v>29</v>
      </c>
      <c r="B5" s="79"/>
      <c r="C5" s="92"/>
      <c r="D5" s="145" t="s">
        <v>248</v>
      </c>
      <c r="E5" s="146"/>
      <c r="F5" s="116" t="s">
        <v>259</v>
      </c>
      <c r="G5" s="117"/>
      <c r="H5" s="117"/>
      <c r="I5" s="117"/>
      <c r="J5" s="117"/>
      <c r="K5" s="117"/>
      <c r="L5" s="117"/>
      <c r="M5" s="117"/>
      <c r="N5" s="117"/>
      <c r="O5" s="117"/>
      <c r="P5" s="118"/>
    </row>
    <row r="6" spans="1:16" ht="15" customHeight="1" x14ac:dyDescent="0.25">
      <c r="A6" s="119" t="s">
        <v>174</v>
      </c>
      <c r="B6" s="108"/>
      <c r="C6" s="109"/>
      <c r="D6" s="110" t="s">
        <v>250</v>
      </c>
      <c r="E6" s="136"/>
      <c r="F6" s="43" t="s">
        <v>28</v>
      </c>
      <c r="G6" s="14" t="s">
        <v>255</v>
      </c>
      <c r="H6" s="14"/>
      <c r="I6" s="14"/>
      <c r="J6" s="14"/>
      <c r="K6" s="14"/>
      <c r="L6" s="14"/>
      <c r="M6" s="14"/>
      <c r="N6" s="14"/>
      <c r="O6" s="14"/>
      <c r="P6" s="35"/>
    </row>
    <row r="7" spans="1:16" ht="15" customHeight="1" x14ac:dyDescent="0.25">
      <c r="A7" s="119" t="s">
        <v>27</v>
      </c>
      <c r="B7" s="108"/>
      <c r="C7" s="109"/>
      <c r="D7" s="110" t="s">
        <v>249</v>
      </c>
      <c r="E7" s="136"/>
      <c r="F7" s="43" t="s">
        <v>26</v>
      </c>
      <c r="G7" s="14" t="s">
        <v>256</v>
      </c>
      <c r="H7" s="14"/>
      <c r="I7" s="14"/>
      <c r="J7" s="14"/>
      <c r="K7" s="14"/>
      <c r="L7" s="14"/>
      <c r="M7" s="14"/>
      <c r="N7" s="14"/>
      <c r="O7" s="14"/>
      <c r="P7" s="35"/>
    </row>
    <row r="8" spans="1:16" ht="15" customHeight="1" thickBot="1" x14ac:dyDescent="0.3">
      <c r="A8" s="120" t="s">
        <v>197</v>
      </c>
      <c r="B8" s="137"/>
      <c r="C8" s="121"/>
      <c r="D8" s="138">
        <v>45393</v>
      </c>
      <c r="E8" s="140"/>
      <c r="F8" s="44" t="s">
        <v>25</v>
      </c>
      <c r="G8" s="37" t="s">
        <v>257</v>
      </c>
      <c r="H8" s="37"/>
      <c r="I8" s="37"/>
      <c r="J8" s="37"/>
      <c r="K8" s="37"/>
      <c r="L8" s="37"/>
      <c r="M8" s="37"/>
      <c r="N8" s="37"/>
      <c r="O8" s="37"/>
      <c r="P8" s="38"/>
    </row>
    <row r="9" spans="1:16" ht="15" customHeight="1" thickBot="1" x14ac:dyDescent="0.3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</row>
    <row r="10" spans="1:16" ht="25" customHeight="1" thickBot="1" x14ac:dyDescent="0.3">
      <c r="A10" s="153" t="s">
        <v>24</v>
      </c>
      <c r="B10" s="154"/>
      <c r="C10" s="122" t="s">
        <v>31</v>
      </c>
      <c r="D10" s="114"/>
      <c r="E10" s="42" t="s">
        <v>198</v>
      </c>
      <c r="F10" s="93" t="s">
        <v>199</v>
      </c>
      <c r="G10" s="122" t="s">
        <v>178</v>
      </c>
      <c r="H10" s="114"/>
      <c r="I10" s="114"/>
      <c r="J10" s="114"/>
      <c r="K10" s="114"/>
      <c r="L10" s="114"/>
      <c r="M10" s="114"/>
      <c r="N10" s="114"/>
      <c r="O10" s="114"/>
      <c r="P10" s="123"/>
    </row>
    <row r="11" spans="1:16" ht="15" customHeight="1" x14ac:dyDescent="0.25">
      <c r="A11" s="39" t="s">
        <v>179</v>
      </c>
      <c r="B11" s="51" t="s">
        <v>170</v>
      </c>
      <c r="C11" s="124" t="s">
        <v>32</v>
      </c>
      <c r="D11" s="125"/>
      <c r="E11" s="40" t="s">
        <v>12</v>
      </c>
      <c r="F11" s="40" t="s">
        <v>260</v>
      </c>
      <c r="G11" s="13" t="s">
        <v>0</v>
      </c>
      <c r="H11" s="41"/>
      <c r="I11" s="41"/>
      <c r="J11" s="41"/>
      <c r="K11" s="41"/>
      <c r="L11" s="41"/>
      <c r="M11" s="41"/>
      <c r="N11" s="41"/>
      <c r="O11" s="41"/>
      <c r="P11" s="41"/>
    </row>
    <row r="12" spans="1:16" ht="15" customHeight="1" x14ac:dyDescent="0.25">
      <c r="A12" s="71"/>
      <c r="B12" s="72"/>
      <c r="C12" s="110"/>
      <c r="D12" s="111"/>
      <c r="E12" s="33"/>
      <c r="F12" s="3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15" customHeight="1" x14ac:dyDescent="0.25">
      <c r="A13" s="32" t="s">
        <v>180</v>
      </c>
      <c r="B13" s="34"/>
      <c r="C13" s="107" t="s">
        <v>181</v>
      </c>
      <c r="D13" s="108"/>
      <c r="E13" s="33"/>
      <c r="F13" s="3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15" customHeight="1" x14ac:dyDescent="0.25">
      <c r="A14" s="71"/>
      <c r="B14" s="72" t="s">
        <v>170</v>
      </c>
      <c r="C14" s="110" t="s">
        <v>236</v>
      </c>
      <c r="D14" s="111"/>
      <c r="E14" s="94" t="s">
        <v>261</v>
      </c>
      <c r="F14" s="40" t="s">
        <v>260</v>
      </c>
      <c r="G14" s="13" t="s">
        <v>0</v>
      </c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5" customHeight="1" x14ac:dyDescent="0.25">
      <c r="A15" s="71"/>
      <c r="B15" s="72" t="s">
        <v>240</v>
      </c>
      <c r="C15" s="110" t="s">
        <v>251</v>
      </c>
      <c r="D15" s="111"/>
      <c r="E15" s="40" t="s">
        <v>12</v>
      </c>
      <c r="F15" s="40" t="s">
        <v>260</v>
      </c>
      <c r="G15" s="13" t="s">
        <v>0</v>
      </c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5" customHeight="1" x14ac:dyDescent="0.25">
      <c r="A16" s="71"/>
      <c r="B16" s="72" t="s">
        <v>241</v>
      </c>
      <c r="C16" s="103" t="s">
        <v>237</v>
      </c>
      <c r="D16" s="104"/>
      <c r="E16" s="40" t="s">
        <v>12</v>
      </c>
      <c r="F16" s="40" t="s">
        <v>260</v>
      </c>
      <c r="G16" s="13" t="s">
        <v>0</v>
      </c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15" customHeight="1" x14ac:dyDescent="0.25">
      <c r="A17" s="71"/>
      <c r="B17" s="72" t="s">
        <v>242</v>
      </c>
      <c r="C17" s="103" t="s">
        <v>253</v>
      </c>
      <c r="D17" s="104"/>
      <c r="E17" s="94" t="s">
        <v>261</v>
      </c>
      <c r="F17" s="40" t="s">
        <v>260</v>
      </c>
      <c r="G17" s="13" t="s">
        <v>0</v>
      </c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15" customHeight="1" x14ac:dyDescent="0.25">
      <c r="A18" s="71"/>
      <c r="B18" s="72" t="s">
        <v>243</v>
      </c>
      <c r="C18" s="103" t="s">
        <v>238</v>
      </c>
      <c r="D18" s="104"/>
      <c r="E18" s="40" t="s">
        <v>12</v>
      </c>
      <c r="F18" s="40" t="s">
        <v>260</v>
      </c>
      <c r="G18" s="13" t="s">
        <v>0</v>
      </c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15" customHeight="1" x14ac:dyDescent="0.25">
      <c r="A19" s="71"/>
      <c r="B19" s="72" t="s">
        <v>244</v>
      </c>
      <c r="C19" s="103" t="s">
        <v>239</v>
      </c>
      <c r="D19" s="104"/>
      <c r="E19" s="40" t="s">
        <v>12</v>
      </c>
      <c r="F19" s="40" t="s">
        <v>260</v>
      </c>
      <c r="G19" s="13" t="s">
        <v>0</v>
      </c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5" customHeight="1" x14ac:dyDescent="0.25">
      <c r="A20" s="71"/>
      <c r="B20" s="72" t="s">
        <v>252</v>
      </c>
      <c r="C20" s="103" t="s">
        <v>245</v>
      </c>
      <c r="D20" s="104"/>
      <c r="E20" s="94" t="s">
        <v>246</v>
      </c>
      <c r="F20" s="40" t="s">
        <v>260</v>
      </c>
      <c r="G20" s="13" t="s">
        <v>0</v>
      </c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15" customHeight="1" x14ac:dyDescent="0.25">
      <c r="A21" s="32"/>
      <c r="B21" s="34"/>
      <c r="C21" s="107"/>
      <c r="D21" s="108"/>
      <c r="E21" s="33"/>
      <c r="F21" s="40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15" customHeight="1" x14ac:dyDescent="0.25">
      <c r="A22" s="32" t="s">
        <v>182</v>
      </c>
      <c r="B22" s="72"/>
      <c r="C22" s="107" t="s">
        <v>184</v>
      </c>
      <c r="D22" s="108"/>
      <c r="E22" s="33"/>
      <c r="F22" s="40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15" customHeight="1" x14ac:dyDescent="0.25">
      <c r="A23" s="32"/>
      <c r="B23" s="72" t="s">
        <v>170</v>
      </c>
      <c r="C23" s="110" t="s">
        <v>254</v>
      </c>
      <c r="D23" s="111"/>
      <c r="E23" s="94" t="s">
        <v>12</v>
      </c>
      <c r="F23" s="40" t="s">
        <v>260</v>
      </c>
      <c r="G23" s="13" t="s">
        <v>0</v>
      </c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15" customHeight="1" x14ac:dyDescent="0.25">
      <c r="A24" s="71"/>
      <c r="B24" s="72"/>
      <c r="C24" s="110"/>
      <c r="D24" s="111"/>
      <c r="E24" s="33"/>
      <c r="F24" s="40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15" customHeight="1" x14ac:dyDescent="0.25">
      <c r="A25" s="32" t="s">
        <v>183</v>
      </c>
      <c r="B25" s="72" t="s">
        <v>170</v>
      </c>
      <c r="C25" s="107" t="s">
        <v>33</v>
      </c>
      <c r="D25" s="108"/>
      <c r="E25" s="40" t="s">
        <v>12</v>
      </c>
      <c r="F25" s="40" t="s">
        <v>260</v>
      </c>
      <c r="G25" s="13" t="s">
        <v>0</v>
      </c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15" customHeight="1" x14ac:dyDescent="0.25">
      <c r="A26" s="32"/>
      <c r="B26" s="34"/>
      <c r="C26" s="107"/>
      <c r="D26" s="108"/>
      <c r="E26" s="33"/>
      <c r="F26" s="3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15" customHeight="1" x14ac:dyDescent="0.25">
      <c r="A27" s="95" t="s">
        <v>258</v>
      </c>
      <c r="B27" s="96"/>
      <c r="C27" s="97"/>
      <c r="D27" s="97"/>
      <c r="E27" s="98"/>
      <c r="F27" s="98"/>
      <c r="G27" s="99"/>
      <c r="H27" s="99"/>
      <c r="I27" s="99"/>
      <c r="J27" s="99"/>
      <c r="K27" s="99"/>
      <c r="L27" s="99"/>
      <c r="M27" s="99"/>
      <c r="N27" s="99"/>
      <c r="O27" s="99"/>
    </row>
  </sheetData>
  <mergeCells count="28">
    <mergeCell ref="A9:P9"/>
    <mergeCell ref="A10:B10"/>
    <mergeCell ref="C10:D10"/>
    <mergeCell ref="G10:P10"/>
    <mergeCell ref="C26:D26"/>
    <mergeCell ref="C11:D11"/>
    <mergeCell ref="C21:D21"/>
    <mergeCell ref="C22:D22"/>
    <mergeCell ref="C24:D24"/>
    <mergeCell ref="C25:D25"/>
    <mergeCell ref="C15:D15"/>
    <mergeCell ref="C12:D12"/>
    <mergeCell ref="C13:D13"/>
    <mergeCell ref="C14:D14"/>
    <mergeCell ref="C23:D23"/>
    <mergeCell ref="D5:E5"/>
    <mergeCell ref="F5:P5"/>
    <mergeCell ref="A1:J1"/>
    <mergeCell ref="K1:P1"/>
    <mergeCell ref="A2:J2"/>
    <mergeCell ref="K2:P2"/>
    <mergeCell ref="E4:L4"/>
    <mergeCell ref="A6:C6"/>
    <mergeCell ref="D6:E6"/>
    <mergeCell ref="A7:C7"/>
    <mergeCell ref="D7:E7"/>
    <mergeCell ref="A8:C8"/>
    <mergeCell ref="D8:E8"/>
  </mergeCells>
  <phoneticPr fontId="17" type="noConversion"/>
  <dataValidations count="1">
    <dataValidation type="list" allowBlank="1" showInputMessage="1" showErrorMessage="1" sqref="F5" xr:uid="{00000000-0002-0000-0700-000000000000}">
      <formula1>"Pracovní verze,Definitivní verze"</formula1>
    </dataValidation>
  </dataValidations>
  <pageMargins left="0.78740157480314965" right="0.59055118110236227" top="0.78740157480314965" bottom="0.39370078740157483" header="0" footer="0"/>
  <pageSetup paperSize="9" scale="81" fitToHeight="0" orientation="portrait" r:id="rId1"/>
  <headerFooter>
    <oddHeader>&amp;R</oddHeader>
  </headerFooter>
  <ignoredErrors>
    <ignoredError sqref="A24:B25 A11:B14 A21:B2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/>
  </sheetViews>
  <sheetFormatPr defaultColWidth="8.78515625" defaultRowHeight="18" customHeight="1" x14ac:dyDescent="0.25"/>
  <cols>
    <col min="1" max="1" width="9.2109375" style="62" customWidth="1"/>
    <col min="2" max="2" width="59.92578125" style="62" customWidth="1"/>
    <col min="3" max="7" width="66" style="62" customWidth="1"/>
    <col min="8" max="16384" width="8.78515625" style="62"/>
  </cols>
  <sheetData>
    <row r="1" spans="1:2" ht="18" customHeight="1" x14ac:dyDescent="0.25">
      <c r="A1" s="62" t="s">
        <v>167</v>
      </c>
      <c r="B1" s="62" t="s">
        <v>168</v>
      </c>
    </row>
    <row r="2" spans="1:2" s="64" customFormat="1" ht="28.5" customHeight="1" x14ac:dyDescent="0.25">
      <c r="A2" s="63" t="s">
        <v>14</v>
      </c>
      <c r="B2" s="63" t="s">
        <v>96</v>
      </c>
    </row>
    <row r="3" spans="1:2" s="64" customFormat="1" ht="18" customHeight="1" x14ac:dyDescent="0.25">
      <c r="A3" s="65" t="s">
        <v>38</v>
      </c>
      <c r="B3" s="65" t="s">
        <v>39</v>
      </c>
    </row>
    <row r="4" spans="1:2" s="64" customFormat="1" ht="18" customHeight="1" x14ac:dyDescent="0.25">
      <c r="A4" s="66" t="s">
        <v>40</v>
      </c>
      <c r="B4" s="66" t="s">
        <v>41</v>
      </c>
    </row>
    <row r="5" spans="1:2" s="64" customFormat="1" ht="18" customHeight="1" x14ac:dyDescent="0.25">
      <c r="A5" s="66" t="s">
        <v>42</v>
      </c>
      <c r="B5" s="66" t="s">
        <v>43</v>
      </c>
    </row>
    <row r="6" spans="1:2" s="64" customFormat="1" ht="18" customHeight="1" x14ac:dyDescent="0.25">
      <c r="A6" s="66" t="s">
        <v>44</v>
      </c>
      <c r="B6" s="66" t="s">
        <v>45</v>
      </c>
    </row>
    <row r="7" spans="1:2" s="64" customFormat="1" ht="18" customHeight="1" x14ac:dyDescent="0.25">
      <c r="A7" s="66" t="s">
        <v>46</v>
      </c>
      <c r="B7" s="66" t="s">
        <v>47</v>
      </c>
    </row>
    <row r="8" spans="1:2" s="64" customFormat="1" ht="18" customHeight="1" x14ac:dyDescent="0.25">
      <c r="A8" s="66" t="s">
        <v>48</v>
      </c>
      <c r="B8" s="66" t="s">
        <v>49</v>
      </c>
    </row>
    <row r="9" spans="1:2" s="64" customFormat="1" ht="18" customHeight="1" x14ac:dyDescent="0.25">
      <c r="A9" s="66" t="s">
        <v>50</v>
      </c>
      <c r="B9" s="66" t="s">
        <v>51</v>
      </c>
    </row>
    <row r="10" spans="1:2" s="64" customFormat="1" ht="18" customHeight="1" x14ac:dyDescent="0.25">
      <c r="A10" s="66" t="s">
        <v>52</v>
      </c>
      <c r="B10" s="66" t="s">
        <v>53</v>
      </c>
    </row>
    <row r="11" spans="1:2" s="64" customFormat="1" ht="18" customHeight="1" x14ac:dyDescent="0.25">
      <c r="A11" s="65" t="s">
        <v>54</v>
      </c>
      <c r="B11" s="65" t="s">
        <v>55</v>
      </c>
    </row>
    <row r="12" spans="1:2" s="64" customFormat="1" ht="18" customHeight="1" x14ac:dyDescent="0.25">
      <c r="A12" s="66" t="s">
        <v>56</v>
      </c>
      <c r="B12" s="66" t="s">
        <v>57</v>
      </c>
    </row>
    <row r="13" spans="1:2" s="64" customFormat="1" ht="18" customHeight="1" x14ac:dyDescent="0.25">
      <c r="A13" s="66" t="s">
        <v>103</v>
      </c>
      <c r="B13" s="66" t="s">
        <v>58</v>
      </c>
    </row>
    <row r="14" spans="1:2" s="64" customFormat="1" ht="18" customHeight="1" x14ac:dyDescent="0.25">
      <c r="A14" s="66" t="s">
        <v>104</v>
      </c>
      <c r="B14" s="66" t="s">
        <v>59</v>
      </c>
    </row>
    <row r="15" spans="1:2" s="64" customFormat="1" ht="18" customHeight="1" x14ac:dyDescent="0.25">
      <c r="A15" s="66" t="s">
        <v>60</v>
      </c>
      <c r="B15" s="66" t="s">
        <v>61</v>
      </c>
    </row>
    <row r="16" spans="1:2" s="64" customFormat="1" ht="18" customHeight="1" x14ac:dyDescent="0.25">
      <c r="A16" s="66" t="s">
        <v>105</v>
      </c>
      <c r="B16" s="66" t="s">
        <v>62</v>
      </c>
    </row>
    <row r="17" spans="1:2" s="64" customFormat="1" ht="18" customHeight="1" x14ac:dyDescent="0.25">
      <c r="A17" s="66" t="s">
        <v>63</v>
      </c>
      <c r="B17" s="66" t="s">
        <v>64</v>
      </c>
    </row>
    <row r="18" spans="1:2" s="64" customFormat="1" ht="18" customHeight="1" x14ac:dyDescent="0.25">
      <c r="A18" s="66" t="s">
        <v>65</v>
      </c>
      <c r="B18" s="66" t="s">
        <v>66</v>
      </c>
    </row>
    <row r="19" spans="1:2" s="64" customFormat="1" ht="18" customHeight="1" x14ac:dyDescent="0.25">
      <c r="A19" s="66" t="s">
        <v>100</v>
      </c>
      <c r="B19" s="66" t="s">
        <v>99</v>
      </c>
    </row>
    <row r="20" spans="1:2" s="64" customFormat="1" ht="18" customHeight="1" x14ac:dyDescent="0.25">
      <c r="A20" s="66" t="s">
        <v>101</v>
      </c>
      <c r="B20" s="66" t="s">
        <v>102</v>
      </c>
    </row>
    <row r="21" spans="1:2" s="64" customFormat="1" ht="18" customHeight="1" x14ac:dyDescent="0.25">
      <c r="A21" s="66" t="s">
        <v>97</v>
      </c>
      <c r="B21" s="66" t="s">
        <v>98</v>
      </c>
    </row>
    <row r="22" spans="1:2" s="64" customFormat="1" ht="18" customHeight="1" x14ac:dyDescent="0.25">
      <c r="A22" s="65" t="s">
        <v>67</v>
      </c>
      <c r="B22" s="65" t="s">
        <v>68</v>
      </c>
    </row>
    <row r="23" spans="1:2" s="64" customFormat="1" ht="18" customHeight="1" x14ac:dyDescent="0.25">
      <c r="A23" s="66" t="s">
        <v>106</v>
      </c>
      <c r="B23" s="66" t="s">
        <v>69</v>
      </c>
    </row>
    <row r="24" spans="1:2" s="64" customFormat="1" ht="18" customHeight="1" x14ac:dyDescent="0.25">
      <c r="A24" s="66" t="s">
        <v>107</v>
      </c>
      <c r="B24" s="66" t="s">
        <v>70</v>
      </c>
    </row>
    <row r="25" spans="1:2" s="64" customFormat="1" ht="18" customHeight="1" x14ac:dyDescent="0.25">
      <c r="A25" s="66" t="s">
        <v>108</v>
      </c>
      <c r="B25" s="66" t="s">
        <v>71</v>
      </c>
    </row>
    <row r="26" spans="1:2" s="64" customFormat="1" ht="18" customHeight="1" x14ac:dyDescent="0.25">
      <c r="A26" s="66" t="s">
        <v>109</v>
      </c>
      <c r="B26" s="66" t="s">
        <v>72</v>
      </c>
    </row>
    <row r="27" spans="1:2" s="64" customFormat="1" ht="18" customHeight="1" x14ac:dyDescent="0.25">
      <c r="A27" s="66" t="s">
        <v>110</v>
      </c>
      <c r="B27" s="66" t="s">
        <v>137</v>
      </c>
    </row>
    <row r="28" spans="1:2" s="64" customFormat="1" ht="18" customHeight="1" x14ac:dyDescent="0.25">
      <c r="A28" s="66" t="s">
        <v>111</v>
      </c>
      <c r="B28" s="66" t="s">
        <v>138</v>
      </c>
    </row>
    <row r="29" spans="1:2" s="64" customFormat="1" ht="18" customHeight="1" x14ac:dyDescent="0.25">
      <c r="A29" s="66" t="s">
        <v>112</v>
      </c>
      <c r="B29" s="66" t="s">
        <v>73</v>
      </c>
    </row>
    <row r="30" spans="1:2" s="64" customFormat="1" ht="18" customHeight="1" x14ac:dyDescent="0.25">
      <c r="A30" s="66" t="s">
        <v>113</v>
      </c>
      <c r="B30" s="66" t="s">
        <v>74</v>
      </c>
    </row>
    <row r="31" spans="1:2" s="64" customFormat="1" ht="18" customHeight="1" x14ac:dyDescent="0.25">
      <c r="A31" s="66" t="s">
        <v>75</v>
      </c>
      <c r="B31" s="66" t="s">
        <v>76</v>
      </c>
    </row>
    <row r="32" spans="1:2" s="64" customFormat="1" ht="18" customHeight="1" x14ac:dyDescent="0.25">
      <c r="A32" s="65" t="s">
        <v>77</v>
      </c>
      <c r="B32" s="65" t="s">
        <v>78</v>
      </c>
    </row>
    <row r="33" spans="1:2" s="64" customFormat="1" ht="18" customHeight="1" x14ac:dyDescent="0.25">
      <c r="A33" s="66" t="s">
        <v>114</v>
      </c>
      <c r="B33" s="66" t="s">
        <v>79</v>
      </c>
    </row>
    <row r="34" spans="1:2" s="64" customFormat="1" ht="18" customHeight="1" x14ac:dyDescent="0.25">
      <c r="A34" s="66" t="s">
        <v>115</v>
      </c>
      <c r="B34" s="66" t="s">
        <v>116</v>
      </c>
    </row>
    <row r="35" spans="1:2" s="64" customFormat="1" ht="18" customHeight="1" x14ac:dyDescent="0.25">
      <c r="A35" s="66" t="s">
        <v>117</v>
      </c>
      <c r="B35" s="66" t="s">
        <v>80</v>
      </c>
    </row>
    <row r="36" spans="1:2" s="64" customFormat="1" ht="18" customHeight="1" x14ac:dyDescent="0.25">
      <c r="A36" s="66" t="s">
        <v>118</v>
      </c>
      <c r="B36" s="66" t="s">
        <v>78</v>
      </c>
    </row>
    <row r="37" spans="1:2" s="64" customFormat="1" ht="28.5" customHeight="1" x14ac:dyDescent="0.25">
      <c r="A37" s="63" t="s">
        <v>34</v>
      </c>
      <c r="B37" s="63" t="s">
        <v>13</v>
      </c>
    </row>
    <row r="38" spans="1:2" s="64" customFormat="1" ht="20.25" customHeight="1" x14ac:dyDescent="0.25">
      <c r="A38" s="65" t="s">
        <v>35</v>
      </c>
      <c r="B38" s="65" t="s">
        <v>139</v>
      </c>
    </row>
    <row r="39" spans="1:2" s="64" customFormat="1" ht="18" customHeight="1" x14ac:dyDescent="0.25">
      <c r="A39" s="66" t="s">
        <v>11</v>
      </c>
      <c r="B39" s="66" t="s">
        <v>140</v>
      </c>
    </row>
    <row r="40" spans="1:2" s="64" customFormat="1" ht="18" customHeight="1" x14ac:dyDescent="0.25">
      <c r="A40" s="66" t="s">
        <v>81</v>
      </c>
      <c r="B40" s="66" t="s">
        <v>141</v>
      </c>
    </row>
    <row r="41" spans="1:2" s="64" customFormat="1" ht="18" customHeight="1" x14ac:dyDescent="0.25">
      <c r="A41" s="66" t="s">
        <v>82</v>
      </c>
      <c r="B41" s="66" t="s">
        <v>142</v>
      </c>
    </row>
    <row r="42" spans="1:2" s="64" customFormat="1" ht="18" customHeight="1" x14ac:dyDescent="0.25">
      <c r="A42" s="66" t="s">
        <v>83</v>
      </c>
      <c r="B42" s="66" t="s">
        <v>143</v>
      </c>
    </row>
    <row r="43" spans="1:2" s="64" customFormat="1" ht="18" customHeight="1" x14ac:dyDescent="0.25">
      <c r="A43" s="66" t="s">
        <v>84</v>
      </c>
      <c r="B43" s="66" t="s">
        <v>144</v>
      </c>
    </row>
    <row r="44" spans="1:2" s="64" customFormat="1" ht="34.5" customHeight="1" x14ac:dyDescent="0.25">
      <c r="A44" s="66" t="s">
        <v>85</v>
      </c>
      <c r="B44" s="66" t="s">
        <v>145</v>
      </c>
    </row>
    <row r="45" spans="1:2" s="64" customFormat="1" ht="18" customHeight="1" x14ac:dyDescent="0.25">
      <c r="A45" s="66" t="s">
        <v>86</v>
      </c>
      <c r="B45" s="66" t="s">
        <v>146</v>
      </c>
    </row>
    <row r="46" spans="1:2" s="64" customFormat="1" ht="18" customHeight="1" x14ac:dyDescent="0.25">
      <c r="A46" s="66" t="s">
        <v>87</v>
      </c>
      <c r="B46" s="66" t="s">
        <v>147</v>
      </c>
    </row>
    <row r="47" spans="1:2" s="64" customFormat="1" ht="18" customHeight="1" x14ac:dyDescent="0.25">
      <c r="A47" s="66" t="s">
        <v>88</v>
      </c>
      <c r="B47" s="66" t="s">
        <v>148</v>
      </c>
    </row>
    <row r="48" spans="1:2" s="64" customFormat="1" ht="18" customHeight="1" x14ac:dyDescent="0.25">
      <c r="A48" s="66" t="s">
        <v>89</v>
      </c>
      <c r="B48" s="66" t="s">
        <v>149</v>
      </c>
    </row>
    <row r="49" spans="1:2" s="64" customFormat="1" ht="39" customHeight="1" x14ac:dyDescent="0.25">
      <c r="A49" s="65" t="s">
        <v>90</v>
      </c>
      <c r="B49" s="65" t="s">
        <v>91</v>
      </c>
    </row>
    <row r="50" spans="1:2" s="64" customFormat="1" ht="18" customHeight="1" x14ac:dyDescent="0.25">
      <c r="A50" s="66" t="s">
        <v>119</v>
      </c>
      <c r="B50" s="66" t="s">
        <v>150</v>
      </c>
    </row>
    <row r="51" spans="1:2" s="64" customFormat="1" ht="26.25" customHeight="1" x14ac:dyDescent="0.25">
      <c r="A51" s="66" t="s">
        <v>120</v>
      </c>
      <c r="B51" s="66" t="s">
        <v>151</v>
      </c>
    </row>
    <row r="52" spans="1:2" s="64" customFormat="1" ht="18" customHeight="1" x14ac:dyDescent="0.25">
      <c r="A52" s="66" t="s">
        <v>121</v>
      </c>
      <c r="B52" s="66" t="s">
        <v>152</v>
      </c>
    </row>
    <row r="53" spans="1:2" s="64" customFormat="1" ht="18" customHeight="1" x14ac:dyDescent="0.25">
      <c r="A53" s="66" t="s">
        <v>122</v>
      </c>
      <c r="B53" s="66" t="s">
        <v>153</v>
      </c>
    </row>
    <row r="54" spans="1:2" s="64" customFormat="1" ht="18" customHeight="1" x14ac:dyDescent="0.25">
      <c r="A54" s="66" t="s">
        <v>123</v>
      </c>
      <c r="B54" s="66" t="s">
        <v>154</v>
      </c>
    </row>
    <row r="55" spans="1:2" s="64" customFormat="1" ht="18" customHeight="1" x14ac:dyDescent="0.25">
      <c r="A55" s="66" t="s">
        <v>124</v>
      </c>
      <c r="B55" s="66" t="s">
        <v>155</v>
      </c>
    </row>
    <row r="56" spans="1:2" s="64" customFormat="1" ht="18" customHeight="1" x14ac:dyDescent="0.25">
      <c r="A56" s="65" t="s">
        <v>92</v>
      </c>
      <c r="B56" s="65" t="s">
        <v>93</v>
      </c>
    </row>
    <row r="57" spans="1:2" s="64" customFormat="1" ht="18" customHeight="1" x14ac:dyDescent="0.25">
      <c r="A57" s="66" t="s">
        <v>125</v>
      </c>
      <c r="B57" s="66" t="s">
        <v>156</v>
      </c>
    </row>
    <row r="58" spans="1:2" s="64" customFormat="1" ht="37.5" customHeight="1" x14ac:dyDescent="0.25">
      <c r="A58" s="66" t="s">
        <v>126</v>
      </c>
      <c r="B58" s="66" t="s">
        <v>158</v>
      </c>
    </row>
    <row r="59" spans="1:2" s="64" customFormat="1" ht="18" customHeight="1" x14ac:dyDescent="0.25">
      <c r="A59" s="66" t="s">
        <v>127</v>
      </c>
      <c r="B59" s="66" t="s">
        <v>157</v>
      </c>
    </row>
    <row r="60" spans="1:2" s="64" customFormat="1" ht="31.5" customHeight="1" x14ac:dyDescent="0.25">
      <c r="A60" s="66" t="s">
        <v>128</v>
      </c>
      <c r="B60" s="66" t="s">
        <v>159</v>
      </c>
    </row>
    <row r="61" spans="1:2" s="64" customFormat="1" ht="18" customHeight="1" x14ac:dyDescent="0.25">
      <c r="A61" s="66" t="s">
        <v>129</v>
      </c>
      <c r="B61" s="66" t="s">
        <v>160</v>
      </c>
    </row>
    <row r="62" spans="1:2" s="64" customFormat="1" ht="26.25" customHeight="1" x14ac:dyDescent="0.25">
      <c r="A62" s="66" t="s">
        <v>130</v>
      </c>
      <c r="B62" s="66" t="s">
        <v>169</v>
      </c>
    </row>
    <row r="63" spans="1:2" s="64" customFormat="1" ht="18" customHeight="1" x14ac:dyDescent="0.25">
      <c r="A63" s="66" t="s">
        <v>131</v>
      </c>
      <c r="B63" s="66" t="s">
        <v>161</v>
      </c>
    </row>
    <row r="64" spans="1:2" s="64" customFormat="1" ht="18" customHeight="1" x14ac:dyDescent="0.25">
      <c r="A64" s="66" t="s">
        <v>132</v>
      </c>
      <c r="B64" s="66" t="s">
        <v>162</v>
      </c>
    </row>
    <row r="65" spans="1:2" s="64" customFormat="1" ht="18" customHeight="1" x14ac:dyDescent="0.25">
      <c r="A65" s="66" t="s">
        <v>133</v>
      </c>
      <c r="B65" s="66" t="s">
        <v>163</v>
      </c>
    </row>
    <row r="66" spans="1:2" s="64" customFormat="1" ht="18" customHeight="1" x14ac:dyDescent="0.25">
      <c r="A66" s="65" t="s">
        <v>94</v>
      </c>
      <c r="B66" s="65" t="s">
        <v>95</v>
      </c>
    </row>
    <row r="67" spans="1:2" s="64" customFormat="1" ht="18" customHeight="1" x14ac:dyDescent="0.25">
      <c r="A67" s="66" t="s">
        <v>134</v>
      </c>
      <c r="B67" s="66" t="s">
        <v>164</v>
      </c>
    </row>
    <row r="68" spans="1:2" s="64" customFormat="1" ht="15.75" customHeight="1" x14ac:dyDescent="0.25">
      <c r="A68" s="66" t="s">
        <v>135</v>
      </c>
      <c r="B68" s="66" t="s">
        <v>165</v>
      </c>
    </row>
    <row r="69" spans="1:2" s="64" customFormat="1" ht="18" customHeight="1" x14ac:dyDescent="0.25">
      <c r="A69" s="66" t="s">
        <v>136</v>
      </c>
      <c r="B69" s="66" t="s">
        <v>166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8</vt:i4>
      </vt:variant>
    </vt:vector>
  </HeadingPairs>
  <TitlesOfParts>
    <vt:vector size="13" baseType="lpstr">
      <vt:lpstr>List stavby</vt:lpstr>
      <vt:lpstr>Seznam_stavby</vt:lpstr>
      <vt:lpstr>Seznam_objektů</vt:lpstr>
      <vt:lpstr>Seznam_příloh</vt:lpstr>
      <vt:lpstr>Dokumentace dle 499_2006</vt:lpstr>
      <vt:lpstr>'Dokumentace dle 499_2006'!_Hlk514684084</vt:lpstr>
      <vt:lpstr>'Dokumentace dle 499_2006'!_Hlk514758472</vt:lpstr>
      <vt:lpstr>'Dokumentace dle 499_2006'!_Hlk514826614</vt:lpstr>
      <vt:lpstr>'Dokumentace dle 499_2006'!_Hlk5216194</vt:lpstr>
      <vt:lpstr>'List stavby'!Print_Area</vt:lpstr>
      <vt:lpstr>Seznam_objektů!Print_Area</vt:lpstr>
      <vt:lpstr>Seznam_příloh!Print_Area</vt:lpstr>
      <vt:lpstr>Seznam_stavby!Print_Area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 12-15-19</dc:title>
  <dc:subject>Situace</dc:subject>
  <dc:creator>Uživatel systému Windows</dc:creator>
  <cp:keywords>S1234567_DURX_D2102_SO1234561111</cp:keywords>
  <cp:lastModifiedBy>Robin Kolařík</cp:lastModifiedBy>
  <cp:lastPrinted>2022-03-25T14:43:47Z</cp:lastPrinted>
  <dcterms:created xsi:type="dcterms:W3CDTF">2019-01-18T06:44:24Z</dcterms:created>
  <dcterms:modified xsi:type="dcterms:W3CDTF">2024-02-27T11:51:03Z</dcterms:modified>
</cp:coreProperties>
</file>